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rmat" sheetId="1" r:id="rId1"/>
  </sheets>
  <definedNames>
    <definedName name="_xlnm.Print_Area" localSheetId="0">Format!$A$1:$O$120</definedName>
  </definedNames>
  <calcPr calcId="124519"/>
</workbook>
</file>

<file path=xl/calcChain.xml><?xml version="1.0" encoding="utf-8"?>
<calcChain xmlns="http://schemas.openxmlformats.org/spreadsheetml/2006/main">
  <c r="F6" i="1"/>
  <c r="F14"/>
  <c r="F16" l="1"/>
  <c r="D119"/>
  <c r="C119"/>
  <c r="B119"/>
  <c r="E118"/>
  <c r="G117"/>
  <c r="E117"/>
  <c r="E116"/>
  <c r="E119" s="1"/>
  <c r="G114"/>
  <c r="G111"/>
  <c r="G108"/>
  <c r="C106"/>
  <c r="B106"/>
  <c r="E105"/>
  <c r="F105" s="1"/>
  <c r="D105"/>
  <c r="E104"/>
  <c r="D104"/>
  <c r="F104" s="1"/>
  <c r="E103"/>
  <c r="E106" s="1"/>
  <c r="D103"/>
  <c r="D106" s="1"/>
  <c r="C99"/>
  <c r="F93"/>
  <c r="B93"/>
  <c r="K92"/>
  <c r="X84"/>
  <c r="X83"/>
  <c r="X82"/>
  <c r="X85" s="1"/>
  <c r="X79"/>
  <c r="R79"/>
  <c r="Q79"/>
  <c r="K79"/>
  <c r="J79"/>
  <c r="I79"/>
  <c r="G79"/>
  <c r="O79" s="1"/>
  <c r="F79"/>
  <c r="N79" s="1"/>
  <c r="D79"/>
  <c r="X78"/>
  <c r="R78"/>
  <c r="K78"/>
  <c r="J78"/>
  <c r="I78"/>
  <c r="G78"/>
  <c r="O78" s="1"/>
  <c r="D78"/>
  <c r="X77"/>
  <c r="R77"/>
  <c r="Q77"/>
  <c r="K77"/>
  <c r="J77"/>
  <c r="I77"/>
  <c r="G77"/>
  <c r="O77" s="1"/>
  <c r="F77"/>
  <c r="N77" s="1"/>
  <c r="D77"/>
  <c r="X76"/>
  <c r="X80" s="1"/>
  <c r="R76"/>
  <c r="R80" s="1"/>
  <c r="Q76"/>
  <c r="K76"/>
  <c r="K80" s="1"/>
  <c r="J76"/>
  <c r="J80" s="1"/>
  <c r="I76"/>
  <c r="D76"/>
  <c r="D80" s="1"/>
  <c r="X73"/>
  <c r="R73"/>
  <c r="Q73"/>
  <c r="K73"/>
  <c r="J73"/>
  <c r="I73"/>
  <c r="G73"/>
  <c r="F73"/>
  <c r="D73"/>
  <c r="S72"/>
  <c r="O72"/>
  <c r="N72"/>
  <c r="C72"/>
  <c r="E72" s="1"/>
  <c r="M72" s="1"/>
  <c r="T72" s="1"/>
  <c r="S71"/>
  <c r="S73" s="1"/>
  <c r="O71"/>
  <c r="O73" s="1"/>
  <c r="N71"/>
  <c r="N73" s="1"/>
  <c r="E71"/>
  <c r="E73" s="1"/>
  <c r="C71"/>
  <c r="C73" s="1"/>
  <c r="X68"/>
  <c r="R68"/>
  <c r="Q68"/>
  <c r="K68"/>
  <c r="J68"/>
  <c r="I68"/>
  <c r="G68"/>
  <c r="F68"/>
  <c r="D68"/>
  <c r="S67"/>
  <c r="O67"/>
  <c r="N67"/>
  <c r="W67" s="1"/>
  <c r="E67"/>
  <c r="M67" s="1"/>
  <c r="T67" s="1"/>
  <c r="C67"/>
  <c r="S66"/>
  <c r="S79" s="1"/>
  <c r="O66"/>
  <c r="O68" s="1"/>
  <c r="N66"/>
  <c r="N68" s="1"/>
  <c r="C66"/>
  <c r="C79" s="1"/>
  <c r="X63"/>
  <c r="R62"/>
  <c r="R63" s="1"/>
  <c r="Q62"/>
  <c r="S62" s="1"/>
  <c r="K62"/>
  <c r="K63" s="1"/>
  <c r="J62"/>
  <c r="J63" s="1"/>
  <c r="I62"/>
  <c r="I63" s="1"/>
  <c r="G62"/>
  <c r="G63" s="1"/>
  <c r="F62"/>
  <c r="N62" s="1"/>
  <c r="D62"/>
  <c r="D63" s="1"/>
  <c r="S61"/>
  <c r="O61"/>
  <c r="N61"/>
  <c r="W61" s="1"/>
  <c r="Y61" s="1"/>
  <c r="C61"/>
  <c r="E61" s="1"/>
  <c r="M61" s="1"/>
  <c r="T61" s="1"/>
  <c r="S60"/>
  <c r="O60"/>
  <c r="N60"/>
  <c r="W60" s="1"/>
  <c r="Y60" s="1"/>
  <c r="E60"/>
  <c r="M60" s="1"/>
  <c r="T60" s="1"/>
  <c r="C60"/>
  <c r="S59"/>
  <c r="S63" s="1"/>
  <c r="O59"/>
  <c r="N59"/>
  <c r="C59"/>
  <c r="X56"/>
  <c r="R55"/>
  <c r="Q55"/>
  <c r="S55" s="1"/>
  <c r="K55"/>
  <c r="J55"/>
  <c r="I55"/>
  <c r="G55"/>
  <c r="O55" s="1"/>
  <c r="F55"/>
  <c r="N55" s="1"/>
  <c r="W55" s="1"/>
  <c r="Y55" s="1"/>
  <c r="D55"/>
  <c r="C55"/>
  <c r="E55" s="1"/>
  <c r="M55" s="1"/>
  <c r="T55" s="1"/>
  <c r="R54"/>
  <c r="R56" s="1"/>
  <c r="Q54"/>
  <c r="Q56" s="1"/>
  <c r="C56" s="1"/>
  <c r="K54"/>
  <c r="K56" s="1"/>
  <c r="J54"/>
  <c r="J56" s="1"/>
  <c r="I54"/>
  <c r="I56" s="1"/>
  <c r="G54"/>
  <c r="G56" s="1"/>
  <c r="F54"/>
  <c r="F56" s="1"/>
  <c r="D54"/>
  <c r="D56" s="1"/>
  <c r="C54"/>
  <c r="E54" s="1"/>
  <c r="M54" s="1"/>
  <c r="S53"/>
  <c r="O53"/>
  <c r="N53"/>
  <c r="W53" s="1"/>
  <c r="Y53" s="1"/>
  <c r="C53"/>
  <c r="E53" s="1"/>
  <c r="M53" s="1"/>
  <c r="T53" s="1"/>
  <c r="S52"/>
  <c r="O52"/>
  <c r="N52"/>
  <c r="W52" s="1"/>
  <c r="Y52" s="1"/>
  <c r="C52"/>
  <c r="E52" s="1"/>
  <c r="M52" s="1"/>
  <c r="T52" s="1"/>
  <c r="S51"/>
  <c r="O51"/>
  <c r="N51"/>
  <c r="W51" s="1"/>
  <c r="C51"/>
  <c r="E51" s="1"/>
  <c r="X48"/>
  <c r="R47"/>
  <c r="R48" s="1"/>
  <c r="Q47"/>
  <c r="Q48" s="1"/>
  <c r="C48" s="1"/>
  <c r="K47"/>
  <c r="K48" s="1"/>
  <c r="J47"/>
  <c r="J48" s="1"/>
  <c r="I47"/>
  <c r="I48" s="1"/>
  <c r="G47"/>
  <c r="O47" s="1"/>
  <c r="F47"/>
  <c r="F48" s="1"/>
  <c r="D47"/>
  <c r="D48" s="1"/>
  <c r="C47"/>
  <c r="E47" s="1"/>
  <c r="M47" s="1"/>
  <c r="S46"/>
  <c r="O46"/>
  <c r="N46"/>
  <c r="W46" s="1"/>
  <c r="Y46" s="1"/>
  <c r="E46"/>
  <c r="M46" s="1"/>
  <c r="T46" s="1"/>
  <c r="C46"/>
  <c r="S45"/>
  <c r="O45"/>
  <c r="N45"/>
  <c r="W45" s="1"/>
  <c r="Y45" s="1"/>
  <c r="C45"/>
  <c r="E45" s="1"/>
  <c r="M45" s="1"/>
  <c r="T45" s="1"/>
  <c r="S44"/>
  <c r="O44"/>
  <c r="O48" s="1"/>
  <c r="N44"/>
  <c r="E44"/>
  <c r="E48" s="1"/>
  <c r="C44"/>
  <c r="X41"/>
  <c r="R40"/>
  <c r="Q40"/>
  <c r="S40" s="1"/>
  <c r="K40"/>
  <c r="J40"/>
  <c r="I40"/>
  <c r="D40"/>
  <c r="C40"/>
  <c r="E40" s="1"/>
  <c r="M40" s="1"/>
  <c r="R39"/>
  <c r="R41" s="1"/>
  <c r="Q39"/>
  <c r="Q41" s="1"/>
  <c r="C41" s="1"/>
  <c r="K39"/>
  <c r="K41" s="1"/>
  <c r="J39"/>
  <c r="J41" s="1"/>
  <c r="I39"/>
  <c r="I41" s="1"/>
  <c r="D39"/>
  <c r="D41" s="1"/>
  <c r="C39"/>
  <c r="E39" s="1"/>
  <c r="M39" s="1"/>
  <c r="S38"/>
  <c r="O38"/>
  <c r="N38"/>
  <c r="W38" s="1"/>
  <c r="Y38" s="1"/>
  <c r="C38"/>
  <c r="E38" s="1"/>
  <c r="M38" s="1"/>
  <c r="T38" s="1"/>
  <c r="S37"/>
  <c r="O37"/>
  <c r="N37"/>
  <c r="W37" s="1"/>
  <c r="Y37" s="1"/>
  <c r="E37"/>
  <c r="M37" s="1"/>
  <c r="T37" s="1"/>
  <c r="C37"/>
  <c r="S36"/>
  <c r="O36"/>
  <c r="G36"/>
  <c r="G40" s="1"/>
  <c r="O40" s="1"/>
  <c r="F36"/>
  <c r="C36"/>
  <c r="E36" s="1"/>
  <c r="X33"/>
  <c r="R32"/>
  <c r="R33" s="1"/>
  <c r="Q32"/>
  <c r="S32" s="1"/>
  <c r="K32"/>
  <c r="K33" s="1"/>
  <c r="J32"/>
  <c r="J33" s="1"/>
  <c r="I32"/>
  <c r="I33" s="1"/>
  <c r="G32"/>
  <c r="G33" s="1"/>
  <c r="F32"/>
  <c r="N32" s="1"/>
  <c r="D32"/>
  <c r="D33" s="1"/>
  <c r="C32"/>
  <c r="E32" s="1"/>
  <c r="M32" s="1"/>
  <c r="T32" s="1"/>
  <c r="S31"/>
  <c r="O31"/>
  <c r="N31"/>
  <c r="W31" s="1"/>
  <c r="Y31" s="1"/>
  <c r="C31"/>
  <c r="E31" s="1"/>
  <c r="M31" s="1"/>
  <c r="T31" s="1"/>
  <c r="S30"/>
  <c r="O30"/>
  <c r="N30"/>
  <c r="W30" s="1"/>
  <c r="Y30" s="1"/>
  <c r="E30"/>
  <c r="M30" s="1"/>
  <c r="T30" s="1"/>
  <c r="C30"/>
  <c r="S29"/>
  <c r="S33" s="1"/>
  <c r="O29"/>
  <c r="N29"/>
  <c r="N33" s="1"/>
  <c r="C29"/>
  <c r="E29" s="1"/>
  <c r="X26"/>
  <c r="R25"/>
  <c r="Q25"/>
  <c r="S25" s="1"/>
  <c r="K25"/>
  <c r="J25"/>
  <c r="I25"/>
  <c r="G25"/>
  <c r="O25" s="1"/>
  <c r="F25"/>
  <c r="N25" s="1"/>
  <c r="D25"/>
  <c r="C25"/>
  <c r="E25" s="1"/>
  <c r="M25" s="1"/>
  <c r="R24"/>
  <c r="R26" s="1"/>
  <c r="Q24"/>
  <c r="Q26" s="1"/>
  <c r="C26" s="1"/>
  <c r="K24"/>
  <c r="K26" s="1"/>
  <c r="J24"/>
  <c r="J26" s="1"/>
  <c r="I24"/>
  <c r="I26" s="1"/>
  <c r="G24"/>
  <c r="G26" s="1"/>
  <c r="F24"/>
  <c r="F26" s="1"/>
  <c r="D24"/>
  <c r="D26" s="1"/>
  <c r="C24"/>
  <c r="E24" s="1"/>
  <c r="M24" s="1"/>
  <c r="S23"/>
  <c r="O23"/>
  <c r="N23"/>
  <c r="W23" s="1"/>
  <c r="Y23" s="1"/>
  <c r="C23"/>
  <c r="E23" s="1"/>
  <c r="M23" s="1"/>
  <c r="T23" s="1"/>
  <c r="S22"/>
  <c r="O22"/>
  <c r="N22"/>
  <c r="W22" s="1"/>
  <c r="Y22" s="1"/>
  <c r="C22"/>
  <c r="E22" s="1"/>
  <c r="M22" s="1"/>
  <c r="T22" s="1"/>
  <c r="S21"/>
  <c r="O21"/>
  <c r="N21"/>
  <c r="W21" s="1"/>
  <c r="E21"/>
  <c r="E26" s="1"/>
  <c r="C21"/>
  <c r="X18"/>
  <c r="R17"/>
  <c r="R82" s="1"/>
  <c r="K17"/>
  <c r="K82" s="1"/>
  <c r="J17"/>
  <c r="J82" s="1"/>
  <c r="I17"/>
  <c r="I82" s="1"/>
  <c r="G17"/>
  <c r="O17" s="1"/>
  <c r="D17"/>
  <c r="D82" s="1"/>
  <c r="S16"/>
  <c r="Q16"/>
  <c r="O16"/>
  <c r="F78"/>
  <c r="N78" s="1"/>
  <c r="E16"/>
  <c r="M16" s="1"/>
  <c r="T16" s="1"/>
  <c r="C16"/>
  <c r="S15"/>
  <c r="O15"/>
  <c r="N15"/>
  <c r="W15" s="1"/>
  <c r="Y15" s="1"/>
  <c r="M15"/>
  <c r="T15" s="1"/>
  <c r="C15"/>
  <c r="E15" s="1"/>
  <c r="S14"/>
  <c r="O14"/>
  <c r="O18" s="1"/>
  <c r="E14"/>
  <c r="C14"/>
  <c r="X11"/>
  <c r="R10"/>
  <c r="R84" s="1"/>
  <c r="K10"/>
  <c r="K84" s="1"/>
  <c r="J10"/>
  <c r="J84" s="1"/>
  <c r="I10"/>
  <c r="I84" s="1"/>
  <c r="G10"/>
  <c r="G84" s="1"/>
  <c r="O84" s="1"/>
  <c r="D10"/>
  <c r="D84" s="1"/>
  <c r="R9"/>
  <c r="R83" s="1"/>
  <c r="K9"/>
  <c r="K83" s="1"/>
  <c r="J9"/>
  <c r="J83" s="1"/>
  <c r="I9"/>
  <c r="I83" s="1"/>
  <c r="G9"/>
  <c r="D9"/>
  <c r="D83" s="1"/>
  <c r="Q8"/>
  <c r="Q78" s="1"/>
  <c r="O8"/>
  <c r="N8"/>
  <c r="W8" s="1"/>
  <c r="S7"/>
  <c r="S77" s="1"/>
  <c r="O7"/>
  <c r="N7"/>
  <c r="W7" s="1"/>
  <c r="C7"/>
  <c r="C77" s="1"/>
  <c r="S6"/>
  <c r="S76" s="1"/>
  <c r="O6"/>
  <c r="F76"/>
  <c r="C6"/>
  <c r="C76" s="1"/>
  <c r="Q3"/>
  <c r="W3" s="1"/>
  <c r="I80" l="1"/>
  <c r="Y8"/>
  <c r="W77"/>
  <c r="Y7"/>
  <c r="Y77" s="1"/>
  <c r="F80"/>
  <c r="N80" s="1"/>
  <c r="N76"/>
  <c r="M36"/>
  <c r="E41"/>
  <c r="Y51"/>
  <c r="F18"/>
  <c r="F17"/>
  <c r="Y21"/>
  <c r="E33"/>
  <c r="M29"/>
  <c r="E56"/>
  <c r="M51"/>
  <c r="N6"/>
  <c r="F9"/>
  <c r="Q9"/>
  <c r="O10"/>
  <c r="D11"/>
  <c r="I11"/>
  <c r="K11"/>
  <c r="M14"/>
  <c r="D85"/>
  <c r="I85"/>
  <c r="K85"/>
  <c r="Q80"/>
  <c r="E6"/>
  <c r="E7"/>
  <c r="C8"/>
  <c r="S8"/>
  <c r="S78" s="1"/>
  <c r="S80" s="1"/>
  <c r="O9"/>
  <c r="F10"/>
  <c r="F11" s="1"/>
  <c r="Q10"/>
  <c r="G11"/>
  <c r="J11"/>
  <c r="R11"/>
  <c r="N14"/>
  <c r="J85"/>
  <c r="R85"/>
  <c r="T25"/>
  <c r="W25"/>
  <c r="Y25" s="1"/>
  <c r="T40"/>
  <c r="N63"/>
  <c r="N16"/>
  <c r="W16" s="1"/>
  <c r="Y16" s="1"/>
  <c r="Q17"/>
  <c r="G18"/>
  <c r="J18"/>
  <c r="R18"/>
  <c r="M21"/>
  <c r="N24"/>
  <c r="S24"/>
  <c r="T24" s="1"/>
  <c r="N26"/>
  <c r="W29"/>
  <c r="O32"/>
  <c r="W32" s="1"/>
  <c r="Y32" s="1"/>
  <c r="F33"/>
  <c r="Q33"/>
  <c r="C33" s="1"/>
  <c r="N36"/>
  <c r="G39"/>
  <c r="O39" s="1"/>
  <c r="O41" s="1"/>
  <c r="F40"/>
  <c r="N40" s="1"/>
  <c r="W40" s="1"/>
  <c r="Y40" s="1"/>
  <c r="G41"/>
  <c r="M44"/>
  <c r="N47"/>
  <c r="W47" s="1"/>
  <c r="Y47" s="1"/>
  <c r="S47"/>
  <c r="T47" s="1"/>
  <c r="G48"/>
  <c r="N54"/>
  <c r="S54"/>
  <c r="T54" s="1"/>
  <c r="N56"/>
  <c r="E59"/>
  <c r="W59"/>
  <c r="C62"/>
  <c r="E62" s="1"/>
  <c r="M62" s="1"/>
  <c r="T62" s="1"/>
  <c r="O62"/>
  <c r="W62" s="1"/>
  <c r="Y62" s="1"/>
  <c r="F63"/>
  <c r="Q63"/>
  <c r="E66"/>
  <c r="W66"/>
  <c r="C68"/>
  <c r="M71"/>
  <c r="G76"/>
  <c r="G82"/>
  <c r="F103"/>
  <c r="F106" s="1"/>
  <c r="D18"/>
  <c r="I18"/>
  <c r="K18"/>
  <c r="O24"/>
  <c r="O26" s="1"/>
  <c r="F39"/>
  <c r="N39" s="1"/>
  <c r="W39" s="1"/>
  <c r="Y39" s="1"/>
  <c r="S39"/>
  <c r="T39" s="1"/>
  <c r="W44"/>
  <c r="O54"/>
  <c r="O56" s="1"/>
  <c r="S68"/>
  <c r="W71"/>
  <c r="O11" l="1"/>
  <c r="W73"/>
  <c r="Y71"/>
  <c r="Y73" s="1"/>
  <c r="G80"/>
  <c r="O80" s="1"/>
  <c r="O76"/>
  <c r="M66"/>
  <c r="E79"/>
  <c r="M79" s="1"/>
  <c r="T79" s="1"/>
  <c r="E68"/>
  <c r="E63"/>
  <c r="M59"/>
  <c r="W14"/>
  <c r="Q84"/>
  <c r="S10"/>
  <c r="S84" s="1"/>
  <c r="C10"/>
  <c r="E77"/>
  <c r="M77" s="1"/>
  <c r="T77" s="1"/>
  <c r="M7"/>
  <c r="T7" s="1"/>
  <c r="T14"/>
  <c r="F83"/>
  <c r="N83" s="1"/>
  <c r="N9"/>
  <c r="W9" s="1"/>
  <c r="W6"/>
  <c r="M56"/>
  <c r="T51"/>
  <c r="M33"/>
  <c r="T33" s="1"/>
  <c r="T29"/>
  <c r="F82"/>
  <c r="N17"/>
  <c r="W17" s="1"/>
  <c r="W24"/>
  <c r="S48"/>
  <c r="F41"/>
  <c r="S26"/>
  <c r="O63"/>
  <c r="S56"/>
  <c r="S41"/>
  <c r="S11"/>
  <c r="W78"/>
  <c r="W48"/>
  <c r="Y44"/>
  <c r="Y48" s="1"/>
  <c r="O82"/>
  <c r="M73"/>
  <c r="T71"/>
  <c r="T73" s="1"/>
  <c r="W79"/>
  <c r="W68"/>
  <c r="Y66"/>
  <c r="Y59"/>
  <c r="Y63" s="1"/>
  <c r="W63"/>
  <c r="M48"/>
  <c r="T44"/>
  <c r="N41"/>
  <c r="W36"/>
  <c r="Y29"/>
  <c r="Y33" s="1"/>
  <c r="W33"/>
  <c r="M26"/>
  <c r="T21"/>
  <c r="Q82"/>
  <c r="C17"/>
  <c r="S17"/>
  <c r="F84"/>
  <c r="N84" s="1"/>
  <c r="D92" s="1"/>
  <c r="N10"/>
  <c r="W10" s="1"/>
  <c r="C78"/>
  <c r="C80" s="1"/>
  <c r="E8"/>
  <c r="E76"/>
  <c r="M6"/>
  <c r="Q83"/>
  <c r="C9"/>
  <c r="S9"/>
  <c r="S83" s="1"/>
  <c r="T36"/>
  <c r="M41"/>
  <c r="T41" s="1"/>
  <c r="W54"/>
  <c r="N48"/>
  <c r="O33"/>
  <c r="G83"/>
  <c r="O83" s="1"/>
  <c r="C63"/>
  <c r="Q18"/>
  <c r="C18" s="1"/>
  <c r="Q11"/>
  <c r="C11" s="1"/>
  <c r="Y78"/>
  <c r="G85" l="1"/>
  <c r="O85" s="1"/>
  <c r="Y54"/>
  <c r="Y56" s="1"/>
  <c r="W56"/>
  <c r="C83"/>
  <c r="E9"/>
  <c r="M76"/>
  <c r="T76" s="1"/>
  <c r="W41"/>
  <c r="Y36"/>
  <c r="Y41" s="1"/>
  <c r="Y79"/>
  <c r="Y68"/>
  <c r="W76"/>
  <c r="W80" s="1"/>
  <c r="Y6"/>
  <c r="W11"/>
  <c r="E78"/>
  <c r="M78" s="1"/>
  <c r="T78" s="1"/>
  <c r="M8"/>
  <c r="T8" s="1"/>
  <c r="W84"/>
  <c r="Y10"/>
  <c r="Y84" s="1"/>
  <c r="S82"/>
  <c r="S85" s="1"/>
  <c r="S18"/>
  <c r="Y24"/>
  <c r="Y26" s="1"/>
  <c r="W26"/>
  <c r="F85"/>
  <c r="N85" s="1"/>
  <c r="N82"/>
  <c r="D90" s="1"/>
  <c r="W18"/>
  <c r="Y14"/>
  <c r="M63"/>
  <c r="T63" s="1"/>
  <c r="T59"/>
  <c r="T66"/>
  <c r="T68" s="1"/>
  <c r="M68"/>
  <c r="Q85"/>
  <c r="T26"/>
  <c r="T48"/>
  <c r="T56"/>
  <c r="N11"/>
  <c r="D91"/>
  <c r="T6"/>
  <c r="E17"/>
  <c r="C82"/>
  <c r="W82"/>
  <c r="Y17"/>
  <c r="Y82" s="1"/>
  <c r="W83"/>
  <c r="Y9"/>
  <c r="C84"/>
  <c r="E10"/>
  <c r="N18"/>
  <c r="M17" l="1"/>
  <c r="E82"/>
  <c r="E18"/>
  <c r="Y76"/>
  <c r="Y80" s="1"/>
  <c r="Y11"/>
  <c r="E83"/>
  <c r="M83" s="1"/>
  <c r="M9"/>
  <c r="E11"/>
  <c r="E84"/>
  <c r="M84" s="1"/>
  <c r="M10"/>
  <c r="T10" s="1"/>
  <c r="W85"/>
  <c r="Y83"/>
  <c r="Y85" s="1"/>
  <c r="C85"/>
  <c r="Y18"/>
  <c r="D93"/>
  <c r="E80"/>
  <c r="M80" s="1"/>
  <c r="T80" s="1"/>
  <c r="C91" l="1"/>
  <c r="E91" s="1"/>
  <c r="G91" s="1"/>
  <c r="T83"/>
  <c r="E85"/>
  <c r="M85" s="1"/>
  <c r="T85" s="1"/>
  <c r="M82"/>
  <c r="C92"/>
  <c r="E92" s="1"/>
  <c r="G92" s="1"/>
  <c r="T84"/>
  <c r="T9"/>
  <c r="M11"/>
  <c r="T11" s="1"/>
  <c r="T17"/>
  <c r="M18"/>
  <c r="T18" s="1"/>
  <c r="C90" l="1"/>
  <c r="T82"/>
  <c r="B98"/>
  <c r="D98" s="1"/>
  <c r="G98" s="1"/>
  <c r="B97"/>
  <c r="D97" s="1"/>
  <c r="G97" s="1"/>
  <c r="C93" l="1"/>
  <c r="E90"/>
  <c r="G90" l="1"/>
  <c r="E93"/>
  <c r="G93" l="1"/>
  <c r="B96"/>
  <c r="B99" s="1"/>
  <c r="D96" l="1"/>
  <c r="G96" l="1"/>
  <c r="G99" s="1"/>
  <c r="D99"/>
</calcChain>
</file>

<file path=xl/sharedStrings.xml><?xml version="1.0" encoding="utf-8"?>
<sst xmlns="http://schemas.openxmlformats.org/spreadsheetml/2006/main" count="366" uniqueCount="88">
  <si>
    <t>SONU DESIGN LLP</t>
  </si>
  <si>
    <t>FY 2020-21</t>
  </si>
  <si>
    <t>GSTR 3B</t>
  </si>
  <si>
    <t>GSTR 1</t>
  </si>
  <si>
    <t>GSTR 2A</t>
  </si>
  <si>
    <t>Particular / Months</t>
  </si>
  <si>
    <t>APR 2020</t>
  </si>
  <si>
    <t>Missing Bills GSTR 3B</t>
  </si>
  <si>
    <t>Final GSTR 3B</t>
  </si>
  <si>
    <t>Missing GSTR 1</t>
  </si>
  <si>
    <t>Final GSTR 1</t>
  </si>
  <si>
    <t>DIFF 1 &amp; 3B</t>
  </si>
  <si>
    <t>Remark</t>
  </si>
  <si>
    <t>ITC Recd</t>
  </si>
  <si>
    <t>DIFF 2A &amp; 3B</t>
  </si>
  <si>
    <t>Supply / Service 5@ % (Local)</t>
  </si>
  <si>
    <t>Sales GSTR 1</t>
  </si>
  <si>
    <t>Add / Less</t>
  </si>
  <si>
    <t xml:space="preserve">Final Sales </t>
  </si>
  <si>
    <t>Purchase</t>
  </si>
  <si>
    <t>Expenses</t>
  </si>
  <si>
    <t>Sales</t>
  </si>
  <si>
    <t>AMT</t>
  </si>
  <si>
    <t>B2B</t>
  </si>
  <si>
    <t>B2C</t>
  </si>
  <si>
    <t>Credit / Debit Note</t>
  </si>
  <si>
    <t>CGST Amount</t>
  </si>
  <si>
    <t>SGST Amount</t>
  </si>
  <si>
    <t xml:space="preserve">Gross Amount </t>
  </si>
  <si>
    <t xml:space="preserve"> </t>
  </si>
  <si>
    <t>Supply / Service @ 5% (Interstate)</t>
  </si>
  <si>
    <t>IGST Amount</t>
  </si>
  <si>
    <t>Supply / Service @ 12% (Local)</t>
  </si>
  <si>
    <t>Supply / Service @ 12% (Interstate)</t>
  </si>
  <si>
    <t>Supply / Service @ 18% (Local)</t>
  </si>
  <si>
    <t>Supply / Service @ 18% (Interstate)</t>
  </si>
  <si>
    <t>Supply / Service @ 28% (Local)</t>
  </si>
  <si>
    <t>Supply / Service @ 28% (Interstate)</t>
  </si>
  <si>
    <t>Supply / Service @ 0% / Nil</t>
  </si>
  <si>
    <t>Net Amount</t>
  </si>
  <si>
    <t>Supply / Service @ Export</t>
  </si>
  <si>
    <t>Supply / Service</t>
  </si>
  <si>
    <t>Export / Nil Rated</t>
  </si>
  <si>
    <t>Total Net (Taxable)</t>
  </si>
  <si>
    <t>Total IGST Amount</t>
  </si>
  <si>
    <t>Total CGST Amount</t>
  </si>
  <si>
    <t>Total SGST Amount</t>
  </si>
  <si>
    <t>Total Tax Amount</t>
  </si>
  <si>
    <t>FINAL COMPUTATION</t>
  </si>
  <si>
    <t>ITC B/f</t>
  </si>
  <si>
    <t>GST</t>
  </si>
  <si>
    <t>ITC</t>
  </si>
  <si>
    <t>GST Payable</t>
  </si>
  <si>
    <t>Cross Adjust</t>
  </si>
  <si>
    <t>N GST Payable</t>
  </si>
  <si>
    <t xml:space="preserve">R Due Date </t>
  </si>
  <si>
    <t>Note -  Missing Bills GSTR 3B</t>
  </si>
  <si>
    <t>Note -  Missing GSTR 1</t>
  </si>
  <si>
    <t xml:space="preserve">R Filed Date </t>
  </si>
  <si>
    <t xml:space="preserve">Sales Bills Details </t>
  </si>
  <si>
    <t>CSGT Amount</t>
  </si>
  <si>
    <t>D Over Due</t>
  </si>
  <si>
    <t>Date</t>
  </si>
  <si>
    <t xml:space="preserve">Bill No </t>
  </si>
  <si>
    <t xml:space="preserve">Amt </t>
  </si>
  <si>
    <t>Party Name</t>
  </si>
  <si>
    <t>Particular</t>
  </si>
  <si>
    <t>Inteest</t>
  </si>
  <si>
    <t>Late Fees</t>
  </si>
  <si>
    <t>T GST Payable</t>
  </si>
  <si>
    <t>Cash Utilised</t>
  </si>
  <si>
    <t>ITC BAL C/f</t>
  </si>
  <si>
    <t xml:space="preserve">IMPORTANT NOTE </t>
  </si>
  <si>
    <t xml:space="preserve">Credit / Debit Note Details </t>
  </si>
  <si>
    <t xml:space="preserve">Cash Ledger </t>
  </si>
  <si>
    <t xml:space="preserve">Purcahse  Bills Details </t>
  </si>
  <si>
    <t>B/f</t>
  </si>
  <si>
    <t xml:space="preserve">Cash Add </t>
  </si>
  <si>
    <t>Tds Add</t>
  </si>
  <si>
    <t>Utilized</t>
  </si>
  <si>
    <t>C/f</t>
  </si>
  <si>
    <t>Note -  Add / Less 3B</t>
  </si>
  <si>
    <t>CHALLAN DETAILS</t>
  </si>
  <si>
    <t xml:space="preserve">SR NO </t>
  </si>
  <si>
    <t xml:space="preserve">DATE </t>
  </si>
  <si>
    <t>CIN NO</t>
  </si>
  <si>
    <t>TDS / TCS</t>
  </si>
  <si>
    <t xml:space="preserve">Add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</si>
</sst>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(* #,##0.0_);_(* \(#,##0.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117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3C41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EF9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26E30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764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466">
    <xf numFmtId="0" fontId="0" fillId="0" borderId="0" xfId="0"/>
    <xf numFmtId="167" fontId="7" fillId="12" borderId="23" xfId="1" applyNumberFormat="1" applyFont="1" applyFill="1" applyBorder="1" applyAlignment="1" applyProtection="1">
      <alignment horizontal="left" vertical="center" wrapText="1"/>
      <protection hidden="1"/>
    </xf>
    <xf numFmtId="165" fontId="5" fillId="12" borderId="24" xfId="1" applyNumberFormat="1" applyFont="1" applyFill="1" applyBorder="1" applyAlignment="1" applyProtection="1">
      <alignment horizontal="center"/>
      <protection hidden="1"/>
    </xf>
    <xf numFmtId="165" fontId="7" fillId="12" borderId="24" xfId="1" applyNumberFormat="1" applyFont="1" applyFill="1" applyBorder="1" applyAlignment="1" applyProtection="1">
      <alignment horizontal="center"/>
      <protection hidden="1"/>
    </xf>
    <xf numFmtId="165" fontId="7" fillId="12" borderId="23" xfId="1" applyNumberFormat="1" applyFont="1" applyFill="1" applyBorder="1" applyAlignment="1" applyProtection="1">
      <alignment horizontal="center" vertical="top"/>
      <protection hidden="1"/>
    </xf>
    <xf numFmtId="165" fontId="7" fillId="12" borderId="24" xfId="1" applyNumberFormat="1" applyFont="1" applyFill="1" applyBorder="1" applyAlignment="1" applyProtection="1">
      <alignment horizontal="center" vertical="top"/>
      <protection hidden="1"/>
    </xf>
    <xf numFmtId="165" fontId="7" fillId="12" borderId="25" xfId="1" applyNumberFormat="1" applyFont="1" applyFill="1" applyBorder="1" applyAlignment="1" applyProtection="1">
      <alignment horizontal="center" vertical="top"/>
      <protection hidden="1"/>
    </xf>
    <xf numFmtId="165" fontId="7" fillId="12" borderId="24" xfId="1" applyNumberFormat="1" applyFont="1" applyFill="1" applyBorder="1" applyProtection="1">
      <protection hidden="1"/>
    </xf>
    <xf numFmtId="166" fontId="5" fillId="12" borderId="24" xfId="2" applyNumberFormat="1" applyFont="1" applyFill="1" applyBorder="1" applyAlignment="1" applyProtection="1">
      <alignment horizontal="center"/>
      <protection hidden="1"/>
    </xf>
    <xf numFmtId="165" fontId="7" fillId="12" borderId="25" xfId="1" applyNumberFormat="1" applyFont="1" applyFill="1" applyBorder="1" applyAlignment="1" applyProtection="1">
      <alignment horizontal="center"/>
      <protection hidden="1"/>
    </xf>
    <xf numFmtId="165" fontId="7" fillId="12" borderId="23" xfId="1" applyNumberFormat="1" applyFont="1" applyFill="1" applyBorder="1" applyAlignment="1" applyProtection="1">
      <alignment horizontal="center"/>
      <protection hidden="1"/>
    </xf>
    <xf numFmtId="165" fontId="7" fillId="13" borderId="24" xfId="1" applyNumberFormat="1" applyFont="1" applyFill="1" applyBorder="1" applyAlignment="1" applyProtection="1">
      <alignment horizontal="center"/>
      <protection hidden="1"/>
    </xf>
    <xf numFmtId="165" fontId="7" fillId="12" borderId="23" xfId="1" applyNumberFormat="1" applyFont="1" applyFill="1" applyBorder="1" applyProtection="1">
      <protection hidden="1"/>
    </xf>
    <xf numFmtId="165" fontId="7" fillId="12" borderId="25" xfId="1" applyNumberFormat="1" applyFont="1" applyFill="1" applyBorder="1" applyAlignment="1" applyProtection="1">
      <alignment horizontal="left" vertical="top"/>
      <protection hidden="1"/>
    </xf>
    <xf numFmtId="167" fontId="5" fillId="12" borderId="23" xfId="1" applyNumberFormat="1" applyFont="1" applyFill="1" applyBorder="1" applyAlignment="1" applyProtection="1">
      <alignment horizontal="left" vertical="center" wrapText="1"/>
      <protection hidden="1"/>
    </xf>
    <xf numFmtId="165" fontId="5" fillId="12" borderId="25" xfId="1" applyNumberFormat="1" applyFont="1" applyFill="1" applyBorder="1" applyAlignment="1" applyProtection="1">
      <alignment horizontal="center"/>
      <protection hidden="1"/>
    </xf>
    <xf numFmtId="165" fontId="5" fillId="12" borderId="23" xfId="1" applyNumberFormat="1" applyFont="1" applyFill="1" applyBorder="1" applyAlignment="1" applyProtection="1">
      <alignment horizontal="center"/>
      <protection hidden="1"/>
    </xf>
    <xf numFmtId="165" fontId="5" fillId="12" borderId="23" xfId="1" applyNumberFormat="1" applyFont="1" applyFill="1" applyBorder="1" applyAlignment="1" applyProtection="1">
      <alignment horizontal="center" vertical="top"/>
      <protection hidden="1"/>
    </xf>
    <xf numFmtId="165" fontId="5" fillId="12" borderId="24" xfId="1" applyNumberFormat="1" applyFont="1" applyFill="1" applyBorder="1" applyAlignment="1" applyProtection="1">
      <alignment horizontal="center" vertical="top"/>
      <protection hidden="1"/>
    </xf>
    <xf numFmtId="165" fontId="5" fillId="12" borderId="25" xfId="1" applyNumberFormat="1" applyFont="1" applyFill="1" applyBorder="1" applyAlignment="1" applyProtection="1">
      <alignment horizontal="center" vertical="top"/>
      <protection hidden="1"/>
    </xf>
    <xf numFmtId="165" fontId="5" fillId="12" borderId="24" xfId="1" applyNumberFormat="1" applyFont="1" applyFill="1" applyBorder="1" applyProtection="1">
      <protection hidden="1"/>
    </xf>
    <xf numFmtId="165" fontId="5" fillId="12" borderId="23" xfId="1" applyNumberFormat="1" applyFont="1" applyFill="1" applyBorder="1" applyProtection="1">
      <protection hidden="1"/>
    </xf>
    <xf numFmtId="165" fontId="5" fillId="12" borderId="25" xfId="1" applyNumberFormat="1" applyFont="1" applyFill="1" applyBorder="1" applyAlignment="1" applyProtection="1">
      <alignment horizontal="left" vertical="top"/>
      <protection hidden="1"/>
    </xf>
    <xf numFmtId="165" fontId="5" fillId="3" borderId="24" xfId="1" applyNumberFormat="1" applyFont="1" applyFill="1" applyBorder="1" applyAlignment="1" applyProtection="1">
      <alignment horizontal="center"/>
      <protection hidden="1"/>
    </xf>
    <xf numFmtId="165" fontId="5" fillId="3" borderId="25" xfId="1" applyNumberFormat="1" applyFont="1" applyFill="1" applyBorder="1" applyAlignment="1" applyProtection="1">
      <alignment horizontal="center"/>
      <protection hidden="1"/>
    </xf>
    <xf numFmtId="165" fontId="5" fillId="3" borderId="23" xfId="1" applyNumberFormat="1" applyFont="1" applyFill="1" applyBorder="1" applyAlignment="1" applyProtection="1">
      <alignment horizontal="center" vertical="top"/>
      <protection hidden="1"/>
    </xf>
    <xf numFmtId="165" fontId="5" fillId="3" borderId="24" xfId="1" applyNumberFormat="1" applyFont="1" applyFill="1" applyBorder="1" applyProtection="1">
      <protection hidden="1"/>
    </xf>
    <xf numFmtId="165" fontId="5" fillId="3" borderId="23" xfId="1" applyNumberFormat="1" applyFont="1" applyFill="1" applyBorder="1" applyProtection="1">
      <protection hidden="1"/>
    </xf>
    <xf numFmtId="165" fontId="5" fillId="3" borderId="25" xfId="1" applyNumberFormat="1" applyFont="1" applyFill="1" applyBorder="1" applyAlignment="1" applyProtection="1">
      <alignment horizontal="left" vertical="top"/>
      <protection hidden="1"/>
    </xf>
    <xf numFmtId="165" fontId="5" fillId="13" borderId="24" xfId="1" applyNumberFormat="1" applyFont="1" applyFill="1" applyBorder="1" applyAlignment="1" applyProtection="1">
      <alignment horizontal="center"/>
      <protection hidden="1"/>
    </xf>
    <xf numFmtId="0" fontId="6" fillId="3" borderId="25" xfId="0" applyFont="1" applyFill="1" applyBorder="1" applyAlignment="1" applyProtection="1">
      <alignment horizontal="left" vertical="top"/>
      <protection hidden="1"/>
    </xf>
    <xf numFmtId="166" fontId="5" fillId="12" borderId="23" xfId="2" applyNumberFormat="1" applyFont="1" applyFill="1" applyBorder="1" applyAlignment="1" applyProtection="1">
      <alignment horizontal="center" vertical="top"/>
      <protection hidden="1"/>
    </xf>
    <xf numFmtId="166" fontId="5" fillId="12" borderId="24" xfId="2" applyNumberFormat="1" applyFont="1" applyFill="1" applyBorder="1" applyAlignment="1" applyProtection="1">
      <alignment horizontal="center" vertical="center"/>
      <protection hidden="1"/>
    </xf>
    <xf numFmtId="166" fontId="5" fillId="12" borderId="25" xfId="2" applyNumberFormat="1" applyFont="1" applyFill="1" applyBorder="1" applyAlignment="1" applyProtection="1">
      <alignment horizontal="center" vertical="center"/>
      <protection hidden="1"/>
    </xf>
    <xf numFmtId="165" fontId="5" fillId="12" borderId="26" xfId="1" applyNumberFormat="1" applyFont="1" applyFill="1" applyBorder="1" applyAlignment="1" applyProtection="1">
      <alignment horizontal="center"/>
      <protection hidden="1"/>
    </xf>
    <xf numFmtId="165" fontId="5" fillId="12" borderId="28" xfId="1" applyNumberFormat="1" applyFont="1" applyFill="1" applyBorder="1" applyAlignment="1" applyProtection="1">
      <alignment horizontal="center"/>
      <protection hidden="1"/>
    </xf>
    <xf numFmtId="165" fontId="5" fillId="12" borderId="27" xfId="1" applyNumberFormat="1" applyFont="1" applyFill="1" applyBorder="1" applyAlignment="1" applyProtection="1">
      <alignment horizontal="center"/>
      <protection hidden="1"/>
    </xf>
    <xf numFmtId="165" fontId="5" fillId="12" borderId="27" xfId="1" applyNumberFormat="1" applyFont="1" applyFill="1" applyBorder="1" applyAlignment="1" applyProtection="1">
      <alignment horizontal="center" vertical="top"/>
      <protection hidden="1"/>
    </xf>
    <xf numFmtId="165" fontId="5" fillId="12" borderId="26" xfId="1" applyNumberFormat="1" applyFont="1" applyFill="1" applyBorder="1" applyAlignment="1" applyProtection="1">
      <alignment horizontal="center" vertical="top"/>
      <protection hidden="1"/>
    </xf>
    <xf numFmtId="165" fontId="5" fillId="12" borderId="28" xfId="1" applyNumberFormat="1" applyFont="1" applyFill="1" applyBorder="1" applyAlignment="1" applyProtection="1">
      <alignment horizontal="center" vertical="top"/>
      <protection hidden="1"/>
    </xf>
    <xf numFmtId="165" fontId="5" fillId="12" borderId="29" xfId="1" applyNumberFormat="1" applyFont="1" applyFill="1" applyBorder="1" applyAlignment="1" applyProtection="1">
      <alignment horizontal="center"/>
      <protection hidden="1"/>
    </xf>
    <xf numFmtId="165" fontId="5" fillId="12" borderId="30" xfId="1" applyNumberFormat="1" applyFont="1" applyFill="1" applyBorder="1" applyAlignment="1" applyProtection="1">
      <alignment horizontal="center"/>
      <protection hidden="1"/>
    </xf>
    <xf numFmtId="165" fontId="6" fillId="12" borderId="21" xfId="0" applyNumberFormat="1" applyFont="1" applyFill="1" applyBorder="1" applyAlignment="1" applyProtection="1">
      <alignment horizontal="center"/>
      <protection hidden="1"/>
    </xf>
    <xf numFmtId="165" fontId="6" fillId="12" borderId="22" xfId="0" applyNumberFormat="1" applyFont="1" applyFill="1" applyBorder="1" applyAlignment="1" applyProtection="1">
      <alignment horizontal="center"/>
      <protection hidden="1"/>
    </xf>
    <xf numFmtId="165" fontId="6" fillId="3" borderId="0" xfId="0" applyNumberFormat="1" applyFont="1" applyFill="1" applyBorder="1" applyAlignment="1" applyProtection="1">
      <alignment horizontal="center"/>
      <protection hidden="1"/>
    </xf>
    <xf numFmtId="165" fontId="6" fillId="12" borderId="20" xfId="0" applyNumberFormat="1" applyFont="1" applyFill="1" applyBorder="1" applyAlignment="1" applyProtection="1">
      <alignment horizontal="center"/>
      <protection hidden="1"/>
    </xf>
    <xf numFmtId="165" fontId="7" fillId="12" borderId="20" xfId="1" applyNumberFormat="1" applyFont="1" applyFill="1" applyBorder="1" applyAlignment="1" applyProtection="1">
      <alignment horizontal="center" vertical="top"/>
      <protection hidden="1"/>
    </xf>
    <xf numFmtId="165" fontId="7" fillId="12" borderId="21" xfId="1" applyNumberFormat="1" applyFont="1" applyFill="1" applyBorder="1" applyAlignment="1" applyProtection="1">
      <alignment horizontal="center"/>
      <protection hidden="1"/>
    </xf>
    <xf numFmtId="165" fontId="7" fillId="12" borderId="22" xfId="1" applyNumberFormat="1" applyFont="1" applyFill="1" applyBorder="1" applyAlignment="1" applyProtection="1">
      <alignment horizontal="center"/>
      <protection hidden="1"/>
    </xf>
    <xf numFmtId="165" fontId="7" fillId="12" borderId="21" xfId="1" applyNumberFormat="1" applyFont="1" applyFill="1" applyBorder="1" applyProtection="1">
      <protection hidden="1"/>
    </xf>
    <xf numFmtId="165" fontId="6" fillId="12" borderId="24" xfId="0" applyNumberFormat="1" applyFont="1" applyFill="1" applyBorder="1" applyAlignment="1" applyProtection="1">
      <alignment horizontal="center"/>
      <protection hidden="1"/>
    </xf>
    <xf numFmtId="165" fontId="6" fillId="12" borderId="25" xfId="0" applyNumberFormat="1" applyFont="1" applyFill="1" applyBorder="1" applyAlignment="1" applyProtection="1">
      <alignment horizontal="center"/>
      <protection hidden="1"/>
    </xf>
    <xf numFmtId="165" fontId="6" fillId="12" borderId="23" xfId="0" applyNumberFormat="1" applyFont="1" applyFill="1" applyBorder="1" applyAlignment="1" applyProtection="1">
      <alignment horizontal="center"/>
      <protection hidden="1"/>
    </xf>
    <xf numFmtId="165" fontId="9" fillId="12" borderId="24" xfId="0" applyNumberFormat="1" applyFont="1" applyFill="1" applyBorder="1" applyAlignment="1" applyProtection="1">
      <alignment horizontal="center"/>
      <protection hidden="1"/>
    </xf>
    <xf numFmtId="165" fontId="9" fillId="12" borderId="25" xfId="0" applyNumberFormat="1" applyFont="1" applyFill="1" applyBorder="1" applyAlignment="1" applyProtection="1">
      <alignment horizontal="center"/>
      <protection hidden="1"/>
    </xf>
    <xf numFmtId="165" fontId="9" fillId="12" borderId="23" xfId="0" applyNumberFormat="1" applyFont="1" applyFill="1" applyBorder="1" applyAlignment="1" applyProtection="1">
      <alignment horizontal="center"/>
      <protection hidden="1"/>
    </xf>
    <xf numFmtId="165" fontId="9" fillId="3" borderId="24" xfId="0" applyNumberFormat="1" applyFont="1" applyFill="1" applyBorder="1" applyAlignment="1" applyProtection="1">
      <alignment horizontal="center"/>
      <protection hidden="1"/>
    </xf>
    <xf numFmtId="165" fontId="9" fillId="3" borderId="35" xfId="0" applyNumberFormat="1" applyFont="1" applyFill="1" applyBorder="1" applyAlignment="1" applyProtection="1">
      <alignment horizontal="center"/>
      <protection hidden="1"/>
    </xf>
    <xf numFmtId="165" fontId="9" fillId="3" borderId="25" xfId="0" applyNumberFormat="1" applyFont="1" applyFill="1" applyBorder="1" applyAlignment="1" applyProtection="1">
      <alignment horizontal="center"/>
      <protection hidden="1"/>
    </xf>
    <xf numFmtId="165" fontId="9" fillId="3" borderId="23" xfId="0" applyNumberFormat="1" applyFont="1" applyFill="1" applyBorder="1" applyAlignment="1" applyProtection="1">
      <alignment horizontal="center"/>
      <protection hidden="1"/>
    </xf>
    <xf numFmtId="165" fontId="7" fillId="3" borderId="24" xfId="1" applyNumberFormat="1" applyFont="1" applyFill="1" applyBorder="1" applyProtection="1">
      <protection hidden="1"/>
    </xf>
    <xf numFmtId="165" fontId="9" fillId="12" borderId="30" xfId="0" applyNumberFormat="1" applyFont="1" applyFill="1" applyBorder="1" applyAlignment="1" applyProtection="1">
      <alignment horizontal="center"/>
      <protection hidden="1"/>
    </xf>
    <xf numFmtId="165" fontId="9" fillId="12" borderId="31" xfId="0" applyNumberFormat="1" applyFont="1" applyFill="1" applyBorder="1" applyAlignment="1" applyProtection="1">
      <alignment horizontal="center"/>
      <protection hidden="1"/>
    </xf>
    <xf numFmtId="165" fontId="6" fillId="3" borderId="37" xfId="0" applyNumberFormat="1" applyFont="1" applyFill="1" applyBorder="1" applyAlignment="1" applyProtection="1">
      <alignment horizontal="center"/>
      <protection hidden="1"/>
    </xf>
    <xf numFmtId="165" fontId="9" fillId="12" borderId="29" xfId="0" applyNumberFormat="1" applyFont="1" applyFill="1" applyBorder="1" applyAlignment="1" applyProtection="1">
      <alignment horizontal="center"/>
      <protection hidden="1"/>
    </xf>
    <xf numFmtId="165" fontId="5" fillId="12" borderId="29" xfId="1" applyNumberFormat="1" applyFont="1" applyFill="1" applyBorder="1" applyAlignment="1" applyProtection="1">
      <alignment horizontal="center" vertical="top"/>
      <protection hidden="1"/>
    </xf>
    <xf numFmtId="165" fontId="5" fillId="12" borderId="31" xfId="1" applyNumberFormat="1" applyFont="1" applyFill="1" applyBorder="1" applyAlignment="1" applyProtection="1">
      <alignment horizontal="center"/>
      <protection hidden="1"/>
    </xf>
    <xf numFmtId="165" fontId="5" fillId="12" borderId="30" xfId="1" applyNumberFormat="1" applyFont="1" applyFill="1" applyBorder="1" applyProtection="1">
      <protection hidden="1"/>
    </xf>
    <xf numFmtId="165" fontId="6" fillId="13" borderId="21" xfId="0" applyNumberFormat="1" applyFont="1" applyFill="1" applyBorder="1" applyAlignment="1" applyProtection="1">
      <alignment horizontal="center"/>
      <protection hidden="1"/>
    </xf>
    <xf numFmtId="165" fontId="6" fillId="13" borderId="41" xfId="0" applyNumberFormat="1" applyFont="1" applyFill="1" applyBorder="1" applyAlignment="1" applyProtection="1">
      <alignment horizontal="center"/>
      <protection hidden="1"/>
    </xf>
    <xf numFmtId="165" fontId="6" fillId="13" borderId="24" xfId="0" applyNumberFormat="1" applyFont="1" applyFill="1" applyBorder="1" applyAlignment="1" applyProtection="1">
      <alignment horizontal="center"/>
      <protection hidden="1"/>
    </xf>
    <xf numFmtId="165" fontId="6" fillId="13" borderId="35" xfId="0" applyNumberFormat="1" applyFont="1" applyFill="1" applyBorder="1" applyAlignment="1" applyProtection="1">
      <alignment horizontal="center"/>
      <protection hidden="1"/>
    </xf>
    <xf numFmtId="1" fontId="6" fillId="13" borderId="42" xfId="0" applyNumberFormat="1" applyFont="1" applyFill="1" applyBorder="1" applyAlignment="1" applyProtection="1">
      <alignment horizontal="center"/>
      <protection hidden="1"/>
    </xf>
    <xf numFmtId="165" fontId="9" fillId="13" borderId="30" xfId="0" applyNumberFormat="1" applyFont="1" applyFill="1" applyBorder="1" applyAlignment="1" applyProtection="1">
      <alignment horizontal="center"/>
      <protection hidden="1"/>
    </xf>
    <xf numFmtId="165" fontId="9" fillId="13" borderId="43" xfId="0" applyNumberFormat="1" applyFont="1" applyFill="1" applyBorder="1" applyAlignment="1" applyProtection="1">
      <alignment horizontal="center"/>
      <protection hidden="1"/>
    </xf>
    <xf numFmtId="165" fontId="6" fillId="13" borderId="17" xfId="0" applyNumberFormat="1" applyFont="1" applyFill="1" applyBorder="1" applyProtection="1">
      <protection hidden="1"/>
    </xf>
    <xf numFmtId="165" fontId="6" fillId="13" borderId="17" xfId="0" applyNumberFormat="1" applyFont="1" applyFill="1" applyBorder="1" applyAlignment="1" applyProtection="1">
      <alignment horizontal="center"/>
      <protection hidden="1"/>
    </xf>
    <xf numFmtId="165" fontId="6" fillId="13" borderId="46" xfId="0" applyNumberFormat="1" applyFont="1" applyFill="1" applyBorder="1" applyAlignment="1" applyProtection="1">
      <alignment horizontal="center"/>
      <protection hidden="1"/>
    </xf>
    <xf numFmtId="165" fontId="6" fillId="13" borderId="24" xfId="0" applyNumberFormat="1" applyFont="1" applyFill="1" applyBorder="1" applyProtection="1">
      <protection hidden="1"/>
    </xf>
    <xf numFmtId="165" fontId="9" fillId="13" borderId="26" xfId="1" applyNumberFormat="1" applyFont="1" applyFill="1" applyBorder="1" applyAlignment="1" applyProtection="1">
      <alignment horizontal="center"/>
      <protection hidden="1"/>
    </xf>
    <xf numFmtId="165" fontId="9" fillId="13" borderId="28" xfId="1" applyNumberFormat="1" applyFont="1" applyFill="1" applyBorder="1" applyAlignment="1" applyProtection="1">
      <alignment horizontal="center"/>
      <protection hidden="1"/>
    </xf>
    <xf numFmtId="165" fontId="6" fillId="13" borderId="47" xfId="0" applyNumberFormat="1" applyFont="1" applyFill="1" applyBorder="1" applyAlignment="1" applyProtection="1">
      <alignment horizontal="center"/>
      <protection hidden="1"/>
    </xf>
    <xf numFmtId="165" fontId="6" fillId="13" borderId="22" xfId="0" applyNumberFormat="1" applyFont="1" applyFill="1" applyBorder="1" applyAlignment="1" applyProtection="1">
      <alignment horizontal="center"/>
      <protection hidden="1"/>
    </xf>
    <xf numFmtId="165" fontId="6" fillId="13" borderId="25" xfId="0" applyNumberFormat="1" applyFont="1" applyFill="1" applyBorder="1" applyAlignment="1" applyProtection="1">
      <alignment horizontal="center"/>
      <protection hidden="1"/>
    </xf>
    <xf numFmtId="165" fontId="9" fillId="13" borderId="31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left"/>
    </xf>
    <xf numFmtId="0" fontId="3" fillId="3" borderId="4" xfId="0" applyFont="1" applyFill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left" vertical="top"/>
    </xf>
    <xf numFmtId="0" fontId="3" fillId="3" borderId="5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165" fontId="4" fillId="4" borderId="6" xfId="1" applyNumberFormat="1" applyFont="1" applyFill="1" applyBorder="1" applyAlignment="1" applyProtection="1">
      <alignment horizontal="center" vertical="center"/>
    </xf>
    <xf numFmtId="165" fontId="4" fillId="4" borderId="7" xfId="1" applyNumberFormat="1" applyFont="1" applyFill="1" applyBorder="1" applyAlignment="1" applyProtection="1">
      <alignment horizontal="center" vertical="center"/>
    </xf>
    <xf numFmtId="165" fontId="5" fillId="5" borderId="1" xfId="1" applyNumberFormat="1" applyFont="1" applyFill="1" applyBorder="1" applyAlignment="1" applyProtection="1">
      <alignment horizontal="center" vertical="center"/>
    </xf>
    <xf numFmtId="165" fontId="5" fillId="5" borderId="2" xfId="1" applyNumberFormat="1" applyFont="1" applyFill="1" applyBorder="1" applyAlignment="1" applyProtection="1">
      <alignment horizontal="center" vertical="center"/>
    </xf>
    <xf numFmtId="165" fontId="5" fillId="5" borderId="3" xfId="1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vertical="center"/>
    </xf>
    <xf numFmtId="165" fontId="5" fillId="6" borderId="8" xfId="1" applyNumberFormat="1" applyFont="1" applyFill="1" applyBorder="1" applyAlignment="1" applyProtection="1">
      <alignment horizontal="center" vertical="center"/>
    </xf>
    <xf numFmtId="165" fontId="5" fillId="6" borderId="4" xfId="1" applyNumberFormat="1" applyFont="1" applyFill="1" applyBorder="1" applyAlignment="1" applyProtection="1">
      <alignment horizontal="center" vertical="center"/>
    </xf>
    <xf numFmtId="165" fontId="5" fillId="6" borderId="5" xfId="1" applyNumberFormat="1" applyFont="1" applyFill="1" applyBorder="1" applyAlignment="1" applyProtection="1">
      <alignment horizontal="center" vertical="center"/>
    </xf>
    <xf numFmtId="165" fontId="5" fillId="7" borderId="1" xfId="1" applyNumberFormat="1" applyFont="1" applyFill="1" applyBorder="1" applyAlignment="1" applyProtection="1">
      <alignment horizontal="center" vertical="center"/>
    </xf>
    <xf numFmtId="165" fontId="5" fillId="7" borderId="2" xfId="1" applyNumberFormat="1" applyFont="1" applyFill="1" applyBorder="1" applyAlignment="1" applyProtection="1">
      <alignment horizontal="center" vertical="center"/>
    </xf>
    <xf numFmtId="165" fontId="5" fillId="7" borderId="3" xfId="1" applyNumberFormat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165" fontId="5" fillId="8" borderId="6" xfId="1" applyNumberFormat="1" applyFont="1" applyFill="1" applyBorder="1" applyAlignment="1" applyProtection="1">
      <alignment horizontal="center"/>
    </xf>
    <xf numFmtId="165" fontId="5" fillId="8" borderId="7" xfId="1" applyNumberFormat="1" applyFont="1" applyFill="1" applyBorder="1" applyAlignment="1" applyProtection="1">
      <alignment horizontal="center"/>
    </xf>
    <xf numFmtId="165" fontId="5" fillId="0" borderId="6" xfId="1" quotePrefix="1" applyNumberFormat="1" applyFont="1" applyFill="1" applyBorder="1" applyAlignment="1" applyProtection="1">
      <alignment horizontal="center"/>
    </xf>
    <xf numFmtId="165" fontId="5" fillId="0" borderId="10" xfId="1" quotePrefix="1" applyNumberFormat="1" applyFont="1" applyFill="1" applyBorder="1" applyAlignment="1" applyProtection="1">
      <alignment horizontal="center"/>
    </xf>
    <xf numFmtId="165" fontId="5" fillId="0" borderId="11" xfId="1" quotePrefix="1" applyNumberFormat="1" applyFont="1" applyFill="1" applyBorder="1" applyAlignment="1" applyProtection="1">
      <alignment horizontal="center"/>
    </xf>
    <xf numFmtId="165" fontId="5" fillId="0" borderId="12" xfId="1" quotePrefix="1" applyNumberFormat="1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165" fontId="5" fillId="9" borderId="6" xfId="1" applyNumberFormat="1" applyFont="1" applyFill="1" applyBorder="1" applyAlignment="1" applyProtection="1">
      <alignment horizontal="center"/>
    </xf>
    <xf numFmtId="165" fontId="5" fillId="9" borderId="11" xfId="1" quotePrefix="1" applyNumberFormat="1" applyFont="1" applyFill="1" applyBorder="1" applyAlignment="1" applyProtection="1">
      <alignment horizontal="center"/>
    </xf>
    <xf numFmtId="165" fontId="5" fillId="9" borderId="12" xfId="1" quotePrefix="1" applyNumberFormat="1" applyFont="1" applyFill="1" applyBorder="1" applyAlignment="1" applyProtection="1">
      <alignment horizontal="center"/>
    </xf>
    <xf numFmtId="0" fontId="6" fillId="3" borderId="0" xfId="0" applyFont="1" applyFill="1" applyBorder="1" applyProtection="1"/>
    <xf numFmtId="166" fontId="5" fillId="10" borderId="13" xfId="2" applyNumberFormat="1" applyFont="1" applyFill="1" applyBorder="1" applyAlignment="1" applyProtection="1">
      <alignment horizontal="center" vertical="center"/>
    </xf>
    <xf numFmtId="166" fontId="5" fillId="10" borderId="14" xfId="2" applyNumberFormat="1" applyFont="1" applyFill="1" applyBorder="1" applyAlignment="1" applyProtection="1">
      <alignment horizontal="center" vertical="center"/>
    </xf>
    <xf numFmtId="166" fontId="5" fillId="10" borderId="15" xfId="2" applyNumberFormat="1" applyFont="1" applyFill="1" applyBorder="1" applyAlignment="1" applyProtection="1">
      <alignment horizontal="center" vertical="center"/>
    </xf>
    <xf numFmtId="165" fontId="5" fillId="9" borderId="16" xfId="1" quotePrefix="1" applyNumberFormat="1" applyFont="1" applyFill="1" applyBorder="1" applyAlignment="1" applyProtection="1">
      <alignment horizontal="center"/>
    </xf>
    <xf numFmtId="165" fontId="5" fillId="9" borderId="17" xfId="1" applyNumberFormat="1" applyFont="1" applyFill="1" applyBorder="1" applyAlignment="1" applyProtection="1">
      <alignment horizontal="center"/>
    </xf>
    <xf numFmtId="165" fontId="5" fillId="9" borderId="18" xfId="1" applyNumberFormat="1" applyFont="1" applyFill="1" applyBorder="1" applyAlignment="1" applyProtection="1">
      <alignment horizontal="center"/>
    </xf>
    <xf numFmtId="0" fontId="6" fillId="3" borderId="9" xfId="0" applyFont="1" applyFill="1" applyBorder="1" applyProtection="1"/>
    <xf numFmtId="0" fontId="6" fillId="0" borderId="0" xfId="0" applyFont="1" applyBorder="1" applyProtection="1"/>
    <xf numFmtId="0" fontId="6" fillId="3" borderId="19" xfId="0" applyFont="1" applyFill="1" applyBorder="1" applyAlignment="1" applyProtection="1">
      <alignment horizontal="center"/>
    </xf>
    <xf numFmtId="165" fontId="5" fillId="3" borderId="20" xfId="1" quotePrefix="1" applyNumberFormat="1" applyFont="1" applyFill="1" applyBorder="1" applyAlignment="1" applyProtection="1">
      <alignment horizontal="center"/>
    </xf>
    <xf numFmtId="165" fontId="5" fillId="3" borderId="21" xfId="1" applyNumberFormat="1" applyFont="1" applyFill="1" applyBorder="1" applyAlignment="1" applyProtection="1">
      <alignment horizontal="center"/>
    </xf>
    <xf numFmtId="165" fontId="5" fillId="3" borderId="22" xfId="1" applyNumberFormat="1" applyFont="1" applyFill="1" applyBorder="1" applyAlignment="1" applyProtection="1">
      <alignment horizontal="center"/>
    </xf>
    <xf numFmtId="165" fontId="5" fillId="3" borderId="20" xfId="1" quotePrefix="1" applyNumberFormat="1" applyFont="1" applyFill="1" applyBorder="1" applyAlignment="1" applyProtection="1">
      <alignment horizontal="center" vertical="top"/>
    </xf>
    <xf numFmtId="165" fontId="5" fillId="3" borderId="21" xfId="1" quotePrefix="1" applyNumberFormat="1" applyFont="1" applyFill="1" applyBorder="1" applyAlignment="1" applyProtection="1">
      <alignment horizontal="center"/>
    </xf>
    <xf numFmtId="165" fontId="5" fillId="3" borderId="21" xfId="1" quotePrefix="1" applyNumberFormat="1" applyFont="1" applyFill="1" applyBorder="1" applyAlignment="1" applyProtection="1">
      <alignment horizontal="center" vertical="top"/>
    </xf>
    <xf numFmtId="165" fontId="5" fillId="3" borderId="22" xfId="1" quotePrefix="1" applyNumberFormat="1" applyFont="1" applyFill="1" applyBorder="1" applyAlignment="1" applyProtection="1">
      <alignment horizontal="center" vertical="top"/>
    </xf>
    <xf numFmtId="165" fontId="5" fillId="3" borderId="23" xfId="1" quotePrefix="1" applyNumberFormat="1" applyFont="1" applyFill="1" applyBorder="1" applyAlignment="1" applyProtection="1">
      <alignment horizontal="center"/>
    </xf>
    <xf numFmtId="165" fontId="5" fillId="3" borderId="24" xfId="1" quotePrefix="1" applyNumberFormat="1" applyFont="1" applyFill="1" applyBorder="1" applyAlignment="1" applyProtection="1">
      <alignment horizontal="center"/>
    </xf>
    <xf numFmtId="165" fontId="5" fillId="3" borderId="25" xfId="1" quotePrefix="1" applyNumberFormat="1" applyFont="1" applyFill="1" applyBorder="1" applyAlignment="1" applyProtection="1">
      <alignment horizontal="left" vertical="top"/>
    </xf>
    <xf numFmtId="167" fontId="5" fillId="11" borderId="23" xfId="1" applyNumberFormat="1" applyFont="1" applyFill="1" applyBorder="1" applyAlignment="1" applyProtection="1">
      <alignment horizontal="left" vertical="center"/>
    </xf>
    <xf numFmtId="166" fontId="5" fillId="11" borderId="24" xfId="2" applyNumberFormat="1" applyFont="1" applyFill="1" applyBorder="1" applyAlignment="1" applyProtection="1">
      <alignment horizontal="center" vertical="center"/>
    </xf>
    <xf numFmtId="166" fontId="5" fillId="11" borderId="25" xfId="2" applyNumberFormat="1" applyFont="1" applyFill="1" applyBorder="1" applyAlignment="1" applyProtection="1">
      <alignment horizontal="center" vertical="center"/>
    </xf>
    <xf numFmtId="166" fontId="5" fillId="5" borderId="23" xfId="2" applyNumberFormat="1" applyFont="1" applyFill="1" applyBorder="1" applyAlignment="1" applyProtection="1">
      <alignment horizontal="center" vertical="center"/>
    </xf>
    <xf numFmtId="166" fontId="5" fillId="5" borderId="24" xfId="2" applyNumberFormat="1" applyFont="1" applyFill="1" applyBorder="1" applyAlignment="1" applyProtection="1">
      <alignment horizontal="center" vertical="center"/>
    </xf>
    <xf numFmtId="166" fontId="5" fillId="5" borderId="25" xfId="2" applyNumberFormat="1" applyFont="1" applyFill="1" applyBorder="1" applyAlignment="1" applyProtection="1">
      <alignment horizontal="center" vertical="center"/>
    </xf>
    <xf numFmtId="166" fontId="5" fillId="11" borderId="23" xfId="2" applyNumberFormat="1" applyFont="1" applyFill="1" applyBorder="1" applyAlignment="1" applyProtection="1">
      <alignment horizontal="center" vertical="top"/>
    </xf>
    <xf numFmtId="166" fontId="5" fillId="11" borderId="23" xfId="2" applyNumberFormat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/>
    </xf>
    <xf numFmtId="167" fontId="7" fillId="12" borderId="23" xfId="1" applyNumberFormat="1" applyFont="1" applyFill="1" applyBorder="1" applyAlignment="1" applyProtection="1">
      <alignment horizontal="left" vertical="center" wrapText="1"/>
    </xf>
    <xf numFmtId="165" fontId="5" fillId="12" borderId="24" xfId="1" applyNumberFormat="1" applyFont="1" applyFill="1" applyBorder="1" applyAlignment="1" applyProtection="1">
      <alignment horizontal="center"/>
    </xf>
    <xf numFmtId="165" fontId="7" fillId="0" borderId="24" xfId="1" applyNumberFormat="1" applyFont="1" applyBorder="1" applyAlignment="1" applyProtection="1">
      <alignment horizontal="center"/>
    </xf>
    <xf numFmtId="165" fontId="7" fillId="0" borderId="25" xfId="1" applyNumberFormat="1" applyFont="1" applyBorder="1" applyAlignment="1" applyProtection="1">
      <alignment horizontal="center"/>
    </xf>
    <xf numFmtId="165" fontId="7" fillId="0" borderId="23" xfId="1" applyNumberFormat="1" applyFont="1" applyBorder="1" applyAlignment="1" applyProtection="1">
      <alignment horizontal="center"/>
    </xf>
    <xf numFmtId="165" fontId="7" fillId="0" borderId="24" xfId="1" applyNumberFormat="1" applyFont="1" applyFill="1" applyBorder="1" applyAlignment="1" applyProtection="1">
      <alignment horizontal="center"/>
    </xf>
    <xf numFmtId="165" fontId="7" fillId="0" borderId="25" xfId="1" applyNumberFormat="1" applyFont="1" applyFill="1" applyBorder="1" applyAlignment="1" applyProtection="1">
      <alignment horizontal="center"/>
    </xf>
    <xf numFmtId="165" fontId="7" fillId="0" borderId="23" xfId="1" applyNumberFormat="1" applyFont="1" applyFill="1" applyBorder="1" applyAlignment="1" applyProtection="1">
      <alignment horizontal="center"/>
    </xf>
    <xf numFmtId="165" fontId="7" fillId="0" borderId="25" xfId="1" applyNumberFormat="1" applyFont="1" applyFill="1" applyBorder="1" applyAlignment="1" applyProtection="1">
      <alignment horizontal="left" vertical="top"/>
    </xf>
    <xf numFmtId="165" fontId="8" fillId="3" borderId="23" xfId="1" applyNumberFormat="1" applyFont="1" applyFill="1" applyBorder="1" applyProtection="1"/>
    <xf numFmtId="165" fontId="8" fillId="0" borderId="24" xfId="1" applyNumberFormat="1" applyFont="1" applyFill="1" applyBorder="1" applyProtection="1"/>
    <xf numFmtId="165" fontId="8" fillId="3" borderId="25" xfId="1" applyNumberFormat="1" applyFont="1" applyFill="1" applyBorder="1" applyAlignment="1" applyProtection="1">
      <alignment horizontal="left" vertical="top"/>
    </xf>
    <xf numFmtId="165" fontId="7" fillId="0" borderId="25" xfId="1" applyNumberFormat="1" applyFont="1" applyFill="1" applyBorder="1" applyAlignment="1" applyProtection="1">
      <alignment horizontal="center" vertical="top"/>
    </xf>
    <xf numFmtId="165" fontId="7" fillId="0" borderId="24" xfId="1" applyNumberFormat="1" applyFont="1" applyBorder="1" applyProtection="1"/>
    <xf numFmtId="167" fontId="5" fillId="12" borderId="23" xfId="1" applyNumberFormat="1" applyFont="1" applyFill="1" applyBorder="1" applyAlignment="1" applyProtection="1">
      <alignment horizontal="left" vertical="center" wrapText="1"/>
    </xf>
    <xf numFmtId="165" fontId="5" fillId="0" borderId="25" xfId="1" applyNumberFormat="1" applyFont="1" applyFill="1" applyBorder="1" applyAlignment="1" applyProtection="1">
      <alignment horizontal="center" vertical="top"/>
    </xf>
    <xf numFmtId="165" fontId="5" fillId="3" borderId="23" xfId="1" applyNumberFormat="1" applyFont="1" applyFill="1" applyBorder="1" applyAlignment="1" applyProtection="1">
      <alignment horizontal="center"/>
    </xf>
    <xf numFmtId="165" fontId="5" fillId="3" borderId="24" xfId="1" applyNumberFormat="1" applyFont="1" applyFill="1" applyBorder="1" applyAlignment="1" applyProtection="1">
      <alignment horizontal="center"/>
    </xf>
    <xf numFmtId="165" fontId="5" fillId="3" borderId="25" xfId="1" applyNumberFormat="1" applyFont="1" applyFill="1" applyBorder="1" applyAlignment="1" applyProtection="1">
      <alignment horizontal="center"/>
    </xf>
    <xf numFmtId="165" fontId="5" fillId="3" borderId="23" xfId="1" applyNumberFormat="1" applyFont="1" applyFill="1" applyBorder="1" applyAlignment="1" applyProtection="1">
      <alignment horizontal="center" vertical="top"/>
    </xf>
    <xf numFmtId="165" fontId="5" fillId="3" borderId="24" xfId="1" applyNumberFormat="1" applyFont="1" applyFill="1" applyBorder="1" applyAlignment="1" applyProtection="1">
      <alignment horizontal="center" vertical="top"/>
    </xf>
    <xf numFmtId="165" fontId="5" fillId="3" borderId="24" xfId="1" applyNumberFormat="1" applyFont="1" applyFill="1" applyBorder="1" applyProtection="1"/>
    <xf numFmtId="165" fontId="5" fillId="3" borderId="25" xfId="1" applyNumberFormat="1" applyFont="1" applyFill="1" applyBorder="1" applyAlignment="1" applyProtection="1">
      <alignment horizontal="center" vertical="top"/>
    </xf>
    <xf numFmtId="165" fontId="5" fillId="3" borderId="23" xfId="1" applyNumberFormat="1" applyFont="1" applyFill="1" applyBorder="1" applyProtection="1"/>
    <xf numFmtId="165" fontId="5" fillId="3" borderId="25" xfId="1" applyNumberFormat="1" applyFont="1" applyFill="1" applyBorder="1" applyAlignment="1" applyProtection="1">
      <alignment horizontal="left" vertical="top"/>
    </xf>
    <xf numFmtId="167" fontId="5" fillId="14" borderId="23" xfId="1" applyNumberFormat="1" applyFont="1" applyFill="1" applyBorder="1" applyAlignment="1" applyProtection="1">
      <alignment horizontal="left" vertical="center"/>
    </xf>
    <xf numFmtId="166" fontId="5" fillId="14" borderId="24" xfId="2" applyNumberFormat="1" applyFont="1" applyFill="1" applyBorder="1" applyAlignment="1" applyProtection="1">
      <alignment horizontal="center" vertical="center"/>
    </xf>
    <xf numFmtId="166" fontId="5" fillId="14" borderId="25" xfId="2" applyNumberFormat="1" applyFont="1" applyFill="1" applyBorder="1" applyAlignment="1" applyProtection="1">
      <alignment horizontal="center" vertical="center"/>
    </xf>
    <xf numFmtId="166" fontId="5" fillId="14" borderId="23" xfId="2" applyNumberFormat="1" applyFont="1" applyFill="1" applyBorder="1" applyAlignment="1" applyProtection="1">
      <alignment horizontal="center" vertical="center"/>
    </xf>
    <xf numFmtId="166" fontId="5" fillId="14" borderId="23" xfId="2" applyNumberFormat="1" applyFont="1" applyFill="1" applyBorder="1" applyAlignment="1" applyProtection="1">
      <alignment horizontal="center" vertical="top"/>
    </xf>
    <xf numFmtId="166" fontId="5" fillId="14" borderId="24" xfId="2" applyNumberFormat="1" applyFont="1" applyFill="1" applyBorder="1" applyAlignment="1" applyProtection="1">
      <alignment horizontal="center" vertical="top"/>
    </xf>
    <xf numFmtId="166" fontId="5" fillId="14" borderId="25" xfId="2" applyNumberFormat="1" applyFont="1" applyFill="1" applyBorder="1" applyAlignment="1" applyProtection="1">
      <alignment horizontal="center" vertical="top"/>
    </xf>
    <xf numFmtId="166" fontId="5" fillId="14" borderId="25" xfId="2" applyNumberFormat="1" applyFont="1" applyFill="1" applyBorder="1" applyAlignment="1" applyProtection="1">
      <alignment horizontal="left" vertical="top"/>
    </xf>
    <xf numFmtId="9" fontId="5" fillId="12" borderId="24" xfId="2" applyNumberFormat="1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 vertical="top"/>
    </xf>
    <xf numFmtId="0" fontId="6" fillId="3" borderId="24" xfId="0" applyFont="1" applyFill="1" applyBorder="1" applyAlignment="1" applyProtection="1">
      <alignment horizontal="center" vertical="top"/>
    </xf>
    <xf numFmtId="0" fontId="6" fillId="3" borderId="24" xfId="0" applyFont="1" applyFill="1" applyBorder="1" applyProtection="1"/>
    <xf numFmtId="0" fontId="6" fillId="3" borderId="25" xfId="0" applyFont="1" applyFill="1" applyBorder="1" applyAlignment="1" applyProtection="1">
      <alignment horizontal="center" vertical="top"/>
    </xf>
    <xf numFmtId="0" fontId="6" fillId="3" borderId="23" xfId="0" applyFont="1" applyFill="1" applyBorder="1" applyProtection="1"/>
    <xf numFmtId="0" fontId="6" fillId="3" borderId="25" xfId="0" applyFont="1" applyFill="1" applyBorder="1" applyAlignment="1" applyProtection="1">
      <alignment horizontal="left" vertical="top"/>
    </xf>
    <xf numFmtId="0" fontId="6" fillId="0" borderId="0" xfId="0" applyFont="1" applyProtection="1"/>
    <xf numFmtId="167" fontId="5" fillId="15" borderId="23" xfId="1" applyNumberFormat="1" applyFont="1" applyFill="1" applyBorder="1" applyAlignment="1" applyProtection="1">
      <alignment horizontal="left" vertical="center"/>
    </xf>
    <xf numFmtId="166" fontId="5" fillId="15" borderId="24" xfId="2" applyNumberFormat="1" applyFont="1" applyFill="1" applyBorder="1" applyAlignment="1" applyProtection="1">
      <alignment horizontal="center" vertical="center"/>
    </xf>
    <xf numFmtId="166" fontId="5" fillId="15" borderId="25" xfId="2" applyNumberFormat="1" applyFont="1" applyFill="1" applyBorder="1" applyAlignment="1" applyProtection="1">
      <alignment horizontal="center" vertical="center"/>
    </xf>
    <xf numFmtId="166" fontId="5" fillId="15" borderId="23" xfId="2" applyNumberFormat="1" applyFont="1" applyFill="1" applyBorder="1" applyAlignment="1" applyProtection="1">
      <alignment horizontal="center" vertical="center"/>
    </xf>
    <xf numFmtId="166" fontId="5" fillId="15" borderId="23" xfId="2" applyNumberFormat="1" applyFont="1" applyFill="1" applyBorder="1" applyAlignment="1" applyProtection="1">
      <alignment horizontal="center" vertical="top"/>
    </xf>
    <xf numFmtId="166" fontId="5" fillId="15" borderId="24" xfId="2" applyNumberFormat="1" applyFont="1" applyFill="1" applyBorder="1" applyAlignment="1" applyProtection="1">
      <alignment horizontal="center" vertical="top"/>
    </xf>
    <xf numFmtId="166" fontId="5" fillId="15" borderId="25" xfId="2" applyNumberFormat="1" applyFont="1" applyFill="1" applyBorder="1" applyAlignment="1" applyProtection="1">
      <alignment horizontal="center" vertical="top"/>
    </xf>
    <xf numFmtId="166" fontId="5" fillId="15" borderId="25" xfId="2" applyNumberFormat="1" applyFont="1" applyFill="1" applyBorder="1" applyAlignment="1" applyProtection="1">
      <alignment horizontal="left" vertical="top"/>
    </xf>
    <xf numFmtId="167" fontId="5" fillId="16" borderId="23" xfId="1" applyNumberFormat="1" applyFont="1" applyFill="1" applyBorder="1" applyAlignment="1" applyProtection="1">
      <alignment horizontal="left" vertical="center"/>
    </xf>
    <xf numFmtId="166" fontId="5" fillId="16" borderId="24" xfId="2" applyNumberFormat="1" applyFont="1" applyFill="1" applyBorder="1" applyAlignment="1" applyProtection="1">
      <alignment horizontal="center" vertical="center"/>
    </xf>
    <xf numFmtId="166" fontId="5" fillId="16" borderId="25" xfId="2" applyNumberFormat="1" applyFont="1" applyFill="1" applyBorder="1" applyAlignment="1" applyProtection="1">
      <alignment horizontal="center" vertical="center"/>
    </xf>
    <xf numFmtId="166" fontId="5" fillId="16" borderId="23" xfId="2" applyNumberFormat="1" applyFont="1" applyFill="1" applyBorder="1" applyAlignment="1" applyProtection="1">
      <alignment horizontal="center" vertical="center"/>
    </xf>
    <xf numFmtId="166" fontId="5" fillId="16" borderId="23" xfId="2" applyNumberFormat="1" applyFont="1" applyFill="1" applyBorder="1" applyAlignment="1" applyProtection="1">
      <alignment horizontal="center" vertical="top"/>
    </xf>
    <xf numFmtId="166" fontId="5" fillId="16" borderId="24" xfId="2" applyNumberFormat="1" applyFont="1" applyFill="1" applyBorder="1" applyAlignment="1" applyProtection="1">
      <alignment horizontal="center" vertical="top"/>
    </xf>
    <xf numFmtId="166" fontId="5" fillId="16" borderId="25" xfId="2" applyNumberFormat="1" applyFont="1" applyFill="1" applyBorder="1" applyAlignment="1" applyProtection="1">
      <alignment horizontal="center" vertical="top"/>
    </xf>
    <xf numFmtId="166" fontId="5" fillId="16" borderId="25" xfId="2" applyNumberFormat="1" applyFont="1" applyFill="1" applyBorder="1" applyAlignment="1" applyProtection="1">
      <alignment horizontal="left" vertical="top"/>
    </xf>
    <xf numFmtId="167" fontId="5" fillId="17" borderId="23" xfId="1" applyNumberFormat="1" applyFont="1" applyFill="1" applyBorder="1" applyAlignment="1" applyProtection="1">
      <alignment horizontal="left" vertical="center"/>
    </xf>
    <xf numFmtId="166" fontId="5" fillId="17" borderId="24" xfId="2" applyNumberFormat="1" applyFont="1" applyFill="1" applyBorder="1" applyAlignment="1" applyProtection="1">
      <alignment horizontal="center" vertical="center"/>
    </xf>
    <xf numFmtId="166" fontId="5" fillId="17" borderId="25" xfId="2" applyNumberFormat="1" applyFont="1" applyFill="1" applyBorder="1" applyAlignment="1" applyProtection="1">
      <alignment horizontal="center" vertical="center"/>
    </xf>
    <xf numFmtId="166" fontId="5" fillId="17" borderId="23" xfId="2" applyNumberFormat="1" applyFont="1" applyFill="1" applyBorder="1" applyAlignment="1" applyProtection="1">
      <alignment horizontal="center" vertical="center"/>
    </xf>
    <xf numFmtId="166" fontId="5" fillId="17" borderId="23" xfId="2" applyNumberFormat="1" applyFont="1" applyFill="1" applyBorder="1" applyAlignment="1" applyProtection="1">
      <alignment horizontal="center" vertical="top"/>
    </xf>
    <xf numFmtId="166" fontId="5" fillId="17" borderId="24" xfId="2" applyNumberFormat="1" applyFont="1" applyFill="1" applyBorder="1" applyAlignment="1" applyProtection="1">
      <alignment horizontal="center" vertical="top"/>
    </xf>
    <xf numFmtId="166" fontId="5" fillId="17" borderId="25" xfId="2" applyNumberFormat="1" applyFont="1" applyFill="1" applyBorder="1" applyAlignment="1" applyProtection="1">
      <alignment horizontal="center" vertical="top"/>
    </xf>
    <xf numFmtId="166" fontId="5" fillId="17" borderId="25" xfId="2" applyNumberFormat="1" applyFont="1" applyFill="1" applyBorder="1" applyAlignment="1" applyProtection="1">
      <alignment horizontal="left" vertical="top"/>
    </xf>
    <xf numFmtId="167" fontId="5" fillId="18" borderId="23" xfId="1" applyNumberFormat="1" applyFont="1" applyFill="1" applyBorder="1" applyAlignment="1" applyProtection="1">
      <alignment horizontal="left" vertical="center"/>
    </xf>
    <xf numFmtId="166" fontId="5" fillId="18" borderId="24" xfId="2" applyNumberFormat="1" applyFont="1" applyFill="1" applyBorder="1" applyAlignment="1" applyProtection="1">
      <alignment horizontal="center" vertical="center"/>
    </xf>
    <xf numFmtId="166" fontId="5" fillId="18" borderId="25" xfId="2" applyNumberFormat="1" applyFont="1" applyFill="1" applyBorder="1" applyAlignment="1" applyProtection="1">
      <alignment horizontal="center" vertical="center"/>
    </xf>
    <xf numFmtId="166" fontId="5" fillId="18" borderId="23" xfId="2" applyNumberFormat="1" applyFont="1" applyFill="1" applyBorder="1" applyAlignment="1" applyProtection="1">
      <alignment horizontal="center" vertical="center"/>
    </xf>
    <xf numFmtId="166" fontId="5" fillId="18" borderId="24" xfId="2" applyNumberFormat="1" applyFont="1" applyFill="1" applyBorder="1" applyAlignment="1" applyProtection="1">
      <alignment horizontal="center" vertical="top"/>
    </xf>
    <xf numFmtId="166" fontId="5" fillId="18" borderId="25" xfId="2" applyNumberFormat="1" applyFont="1" applyFill="1" applyBorder="1" applyAlignment="1" applyProtection="1">
      <alignment horizontal="center" vertical="top"/>
    </xf>
    <xf numFmtId="166" fontId="5" fillId="18" borderId="25" xfId="2" applyNumberFormat="1" applyFont="1" applyFill="1" applyBorder="1" applyAlignment="1" applyProtection="1">
      <alignment horizontal="left" vertical="top"/>
    </xf>
    <xf numFmtId="167" fontId="5" fillId="19" borderId="23" xfId="1" applyNumberFormat="1" applyFont="1" applyFill="1" applyBorder="1" applyAlignment="1" applyProtection="1">
      <alignment horizontal="left" vertical="center"/>
    </xf>
    <xf numFmtId="166" fontId="5" fillId="19" borderId="24" xfId="2" applyNumberFormat="1" applyFont="1" applyFill="1" applyBorder="1" applyAlignment="1" applyProtection="1">
      <alignment horizontal="center" vertical="center"/>
    </xf>
    <xf numFmtId="166" fontId="5" fillId="19" borderId="25" xfId="2" applyNumberFormat="1" applyFont="1" applyFill="1" applyBorder="1" applyAlignment="1" applyProtection="1">
      <alignment horizontal="center" vertical="center"/>
    </xf>
    <xf numFmtId="166" fontId="5" fillId="19" borderId="23" xfId="2" applyNumberFormat="1" applyFont="1" applyFill="1" applyBorder="1" applyAlignment="1" applyProtection="1">
      <alignment horizontal="center" vertical="center"/>
    </xf>
    <xf numFmtId="166" fontId="5" fillId="19" borderId="23" xfId="2" applyNumberFormat="1" applyFont="1" applyFill="1" applyBorder="1" applyAlignment="1" applyProtection="1">
      <alignment horizontal="center" vertical="top"/>
    </xf>
    <xf numFmtId="166" fontId="5" fillId="19" borderId="24" xfId="2" applyNumberFormat="1" applyFont="1" applyFill="1" applyBorder="1" applyAlignment="1" applyProtection="1">
      <alignment horizontal="center" vertical="top"/>
    </xf>
    <xf numFmtId="166" fontId="5" fillId="19" borderId="25" xfId="2" applyNumberFormat="1" applyFont="1" applyFill="1" applyBorder="1" applyAlignment="1" applyProtection="1">
      <alignment horizontal="center" vertical="top"/>
    </xf>
    <xf numFmtId="166" fontId="5" fillId="19" borderId="25" xfId="2" applyNumberFormat="1" applyFont="1" applyFill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center"/>
    </xf>
    <xf numFmtId="165" fontId="5" fillId="12" borderId="26" xfId="1" applyNumberFormat="1" applyFont="1" applyFill="1" applyBorder="1" applyAlignment="1" applyProtection="1">
      <alignment horizontal="center"/>
    </xf>
    <xf numFmtId="167" fontId="5" fillId="12" borderId="27" xfId="1" applyNumberFormat="1" applyFont="1" applyFill="1" applyBorder="1" applyAlignment="1" applyProtection="1">
      <alignment horizontal="left" vertical="center" wrapText="1"/>
    </xf>
    <xf numFmtId="165" fontId="5" fillId="0" borderId="31" xfId="1" applyNumberFormat="1" applyFont="1" applyFill="1" applyBorder="1" applyAlignment="1" applyProtection="1">
      <alignment horizontal="center"/>
    </xf>
    <xf numFmtId="167" fontId="6" fillId="20" borderId="6" xfId="1" applyNumberFormat="1" applyFont="1" applyFill="1" applyBorder="1" applyAlignment="1" applyProtection="1">
      <alignment horizontal="left"/>
    </xf>
    <xf numFmtId="0" fontId="6" fillId="20" borderId="11" xfId="0" applyFont="1" applyFill="1" applyBorder="1" applyAlignment="1" applyProtection="1">
      <alignment horizontal="center"/>
    </xf>
    <xf numFmtId="0" fontId="6" fillId="20" borderId="12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20" borderId="6" xfId="0" applyFont="1" applyFill="1" applyBorder="1" applyAlignment="1" applyProtection="1">
      <alignment horizontal="center"/>
    </xf>
    <xf numFmtId="0" fontId="6" fillId="20" borderId="6" xfId="0" applyFont="1" applyFill="1" applyBorder="1" applyAlignment="1" applyProtection="1">
      <alignment horizontal="center" vertical="top"/>
    </xf>
    <xf numFmtId="0" fontId="6" fillId="20" borderId="32" xfId="0" applyFont="1" applyFill="1" applyBorder="1" applyAlignment="1" applyProtection="1">
      <alignment horizontal="center"/>
    </xf>
    <xf numFmtId="0" fontId="6" fillId="20" borderId="33" xfId="0" applyFont="1" applyFill="1" applyBorder="1" applyAlignment="1" applyProtection="1">
      <alignment horizontal="center"/>
    </xf>
    <xf numFmtId="0" fontId="6" fillId="20" borderId="33" xfId="0" applyFont="1" applyFill="1" applyBorder="1" applyAlignment="1" applyProtection="1">
      <alignment horizontal="center" vertical="top"/>
    </xf>
    <xf numFmtId="0" fontId="6" fillId="20" borderId="33" xfId="0" applyFont="1" applyFill="1" applyBorder="1" applyProtection="1"/>
    <xf numFmtId="0" fontId="6" fillId="20" borderId="34" xfId="0" applyFont="1" applyFill="1" applyBorder="1" applyAlignment="1" applyProtection="1">
      <alignment horizontal="center" vertical="top"/>
    </xf>
    <xf numFmtId="0" fontId="6" fillId="20" borderId="23" xfId="0" applyFont="1" applyFill="1" applyBorder="1" applyProtection="1"/>
    <xf numFmtId="0" fontId="6" fillId="20" borderId="24" xfId="0" applyFont="1" applyFill="1" applyBorder="1" applyProtection="1"/>
    <xf numFmtId="0" fontId="6" fillId="20" borderId="25" xfId="0" applyFont="1" applyFill="1" applyBorder="1" applyAlignment="1" applyProtection="1">
      <alignment horizontal="left" vertical="top"/>
    </xf>
    <xf numFmtId="167" fontId="5" fillId="5" borderId="23" xfId="1" applyNumberFormat="1" applyFont="1" applyFill="1" applyBorder="1" applyAlignment="1" applyProtection="1">
      <alignment horizontal="left" vertical="center"/>
    </xf>
    <xf numFmtId="166" fontId="5" fillId="5" borderId="23" xfId="2" applyNumberFormat="1" applyFont="1" applyFill="1" applyBorder="1" applyAlignment="1" applyProtection="1">
      <alignment horizontal="center" vertical="top"/>
    </xf>
    <xf numFmtId="166" fontId="5" fillId="5" borderId="27" xfId="2" applyNumberFormat="1" applyFont="1" applyFill="1" applyBorder="1" applyAlignment="1" applyProtection="1">
      <alignment horizontal="center" vertical="center"/>
    </xf>
    <xf numFmtId="166" fontId="5" fillId="5" borderId="26" xfId="2" applyNumberFormat="1" applyFont="1" applyFill="1" applyBorder="1" applyAlignment="1" applyProtection="1">
      <alignment horizontal="center" vertical="center"/>
    </xf>
    <xf numFmtId="166" fontId="5" fillId="5" borderId="28" xfId="2" applyNumberFormat="1" applyFont="1" applyFill="1" applyBorder="1" applyAlignment="1" applyProtection="1">
      <alignment horizontal="center" vertical="center"/>
    </xf>
    <xf numFmtId="167" fontId="7" fillId="12" borderId="20" xfId="1" applyNumberFormat="1" applyFont="1" applyFill="1" applyBorder="1" applyAlignment="1" applyProtection="1">
      <alignment horizontal="left" vertical="center" wrapText="1"/>
    </xf>
    <xf numFmtId="0" fontId="6" fillId="12" borderId="21" xfId="0" applyFont="1" applyFill="1" applyBorder="1" applyAlignment="1" applyProtection="1">
      <alignment horizontal="center"/>
    </xf>
    <xf numFmtId="165" fontId="6" fillId="3" borderId="0" xfId="0" applyNumberFormat="1" applyFont="1" applyFill="1" applyBorder="1" applyAlignment="1" applyProtection="1">
      <alignment horizontal="center"/>
    </xf>
    <xf numFmtId="165" fontId="6" fillId="0" borderId="22" xfId="0" applyNumberFormat="1" applyFont="1" applyFill="1" applyBorder="1" applyAlignment="1" applyProtection="1">
      <alignment horizontal="center"/>
    </xf>
    <xf numFmtId="0" fontId="6" fillId="12" borderId="24" xfId="0" applyFont="1" applyFill="1" applyBorder="1" applyAlignment="1" applyProtection="1">
      <alignment horizontal="center"/>
    </xf>
    <xf numFmtId="165" fontId="6" fillId="0" borderId="25" xfId="0" applyNumberFormat="1" applyFont="1" applyFill="1" applyBorder="1" applyAlignment="1" applyProtection="1">
      <alignment horizontal="center"/>
    </xf>
    <xf numFmtId="167" fontId="9" fillId="12" borderId="23" xfId="1" applyNumberFormat="1" applyFont="1" applyFill="1" applyBorder="1" applyAlignment="1" applyProtection="1">
      <alignment horizontal="left"/>
    </xf>
    <xf numFmtId="165" fontId="9" fillId="0" borderId="25" xfId="0" applyNumberFormat="1" applyFont="1" applyFill="1" applyBorder="1" applyAlignment="1" applyProtection="1">
      <alignment horizontal="center"/>
    </xf>
    <xf numFmtId="167" fontId="9" fillId="3" borderId="23" xfId="1" applyNumberFormat="1" applyFont="1" applyFill="1" applyBorder="1" applyAlignment="1" applyProtection="1">
      <alignment horizontal="left"/>
    </xf>
    <xf numFmtId="165" fontId="9" fillId="3" borderId="24" xfId="0" applyNumberFormat="1" applyFont="1" applyFill="1" applyBorder="1" applyAlignment="1" applyProtection="1">
      <alignment horizontal="center"/>
    </xf>
    <xf numFmtId="165" fontId="9" fillId="3" borderId="35" xfId="0" applyNumberFormat="1" applyFont="1" applyFill="1" applyBorder="1" applyAlignment="1" applyProtection="1">
      <alignment horizontal="center"/>
    </xf>
    <xf numFmtId="165" fontId="9" fillId="3" borderId="36" xfId="0" applyNumberFormat="1" applyFont="1" applyFill="1" applyBorder="1" applyAlignment="1" applyProtection="1">
      <alignment horizontal="center"/>
    </xf>
    <xf numFmtId="165" fontId="9" fillId="3" borderId="0" xfId="0" applyNumberFormat="1" applyFont="1" applyFill="1" applyBorder="1" applyAlignment="1" applyProtection="1">
      <alignment horizontal="center"/>
    </xf>
    <xf numFmtId="165" fontId="9" fillId="3" borderId="25" xfId="0" applyNumberFormat="1" applyFont="1" applyFill="1" applyBorder="1" applyAlignment="1" applyProtection="1">
      <alignment horizontal="center"/>
    </xf>
    <xf numFmtId="167" fontId="6" fillId="12" borderId="23" xfId="1" applyNumberFormat="1" applyFont="1" applyFill="1" applyBorder="1" applyAlignment="1" applyProtection="1">
      <alignment horizontal="left"/>
    </xf>
    <xf numFmtId="167" fontId="9" fillId="12" borderId="29" xfId="1" applyNumberFormat="1" applyFont="1" applyFill="1" applyBorder="1" applyAlignment="1" applyProtection="1">
      <alignment horizontal="left"/>
    </xf>
    <xf numFmtId="0" fontId="6" fillId="12" borderId="30" xfId="0" applyFont="1" applyFill="1" applyBorder="1" applyAlignment="1" applyProtection="1">
      <alignment horizontal="center"/>
    </xf>
    <xf numFmtId="165" fontId="6" fillId="3" borderId="37" xfId="0" applyNumberFormat="1" applyFont="1" applyFill="1" applyBorder="1" applyAlignment="1" applyProtection="1">
      <alignment horizontal="center"/>
    </xf>
    <xf numFmtId="165" fontId="9" fillId="0" borderId="31" xfId="0" applyNumberFormat="1" applyFont="1" applyFill="1" applyBorder="1" applyAlignment="1" applyProtection="1">
      <alignment horizontal="center"/>
    </xf>
    <xf numFmtId="167" fontId="6" fillId="3" borderId="32" xfId="1" applyNumberFormat="1" applyFont="1" applyFill="1" applyBorder="1" applyAlignment="1" applyProtection="1">
      <alignment horizontal="left"/>
    </xf>
    <xf numFmtId="0" fontId="6" fillId="3" borderId="33" xfId="0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center"/>
    </xf>
    <xf numFmtId="0" fontId="6" fillId="3" borderId="39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vertical="top"/>
    </xf>
    <xf numFmtId="0" fontId="6" fillId="0" borderId="33" xfId="0" applyFont="1" applyBorder="1" applyProtection="1"/>
    <xf numFmtId="0" fontId="6" fillId="0" borderId="0" xfId="0" applyFont="1" applyBorder="1" applyAlignment="1" applyProtection="1">
      <alignment horizontal="left" vertical="top"/>
    </xf>
    <xf numFmtId="0" fontId="10" fillId="21" borderId="1" xfId="0" applyFont="1" applyFill="1" applyBorder="1" applyAlignment="1" applyProtection="1">
      <alignment horizontal="center"/>
    </xf>
    <xf numFmtId="0" fontId="10" fillId="21" borderId="2" xfId="0" applyFont="1" applyFill="1" applyBorder="1" applyAlignment="1" applyProtection="1">
      <alignment horizontal="center"/>
    </xf>
    <xf numFmtId="0" fontId="10" fillId="21" borderId="3" xfId="0" applyFont="1" applyFill="1" applyBorder="1" applyAlignment="1" applyProtection="1">
      <alignment horizontal="center"/>
    </xf>
    <xf numFmtId="165" fontId="6" fillId="3" borderId="4" xfId="0" applyNumberFormat="1" applyFont="1" applyFill="1" applyBorder="1" applyAlignment="1" applyProtection="1">
      <alignment horizontal="center"/>
    </xf>
    <xf numFmtId="0" fontId="9" fillId="7" borderId="1" xfId="0" applyFont="1" applyFill="1" applyBorder="1" applyAlignment="1" applyProtection="1">
      <alignment horizontal="center"/>
    </xf>
    <xf numFmtId="0" fontId="9" fillId="7" borderId="2" xfId="0" applyFont="1" applyFill="1" applyBorder="1" applyAlignment="1" applyProtection="1">
      <alignment horizontal="center"/>
    </xf>
    <xf numFmtId="0" fontId="9" fillId="7" borderId="3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left" vertical="top"/>
    </xf>
    <xf numFmtId="0" fontId="9" fillId="15" borderId="6" xfId="0" applyFont="1" applyFill="1" applyBorder="1" applyAlignment="1" applyProtection="1">
      <alignment horizontal="center"/>
    </xf>
    <xf numFmtId="0" fontId="9" fillId="15" borderId="11" xfId="0" applyFont="1" applyFill="1" applyBorder="1" applyAlignment="1" applyProtection="1">
      <alignment horizontal="center"/>
    </xf>
    <xf numFmtId="0" fontId="9" fillId="15" borderId="7" xfId="0" applyFont="1" applyFill="1" applyBorder="1" applyAlignment="1" applyProtection="1">
      <alignment horizontal="center"/>
    </xf>
    <xf numFmtId="165" fontId="6" fillId="3" borderId="19" xfId="1" applyNumberFormat="1" applyFont="1" applyFill="1" applyBorder="1" applyAlignment="1" applyProtection="1">
      <alignment horizontal="center"/>
    </xf>
    <xf numFmtId="0" fontId="9" fillId="5" borderId="40" xfId="0" applyFont="1" applyFill="1" applyBorder="1" applyAlignment="1" applyProtection="1">
      <alignment horizontal="center"/>
    </xf>
    <xf numFmtId="165" fontId="6" fillId="3" borderId="0" xfId="1" applyNumberFormat="1" applyFont="1" applyFill="1" applyBorder="1" applyAlignment="1" applyProtection="1">
      <alignment horizontal="center"/>
    </xf>
    <xf numFmtId="164" fontId="9" fillId="5" borderId="40" xfId="1" applyFont="1" applyFill="1" applyBorder="1" applyAlignment="1" applyProtection="1">
      <alignment horizontal="left" vertical="top"/>
    </xf>
    <xf numFmtId="165" fontId="6" fillId="5" borderId="3" xfId="1" applyNumberFormat="1" applyFont="1" applyFill="1" applyBorder="1" applyAlignment="1" applyProtection="1">
      <alignment horizontal="left"/>
    </xf>
    <xf numFmtId="0" fontId="9" fillId="3" borderId="0" xfId="0" applyFont="1" applyFill="1" applyBorder="1" applyAlignment="1" applyProtection="1">
      <alignment horizontal="center"/>
    </xf>
    <xf numFmtId="164" fontId="9" fillId="10" borderId="1" xfId="1" applyFont="1" applyFill="1" applyBorder="1" applyAlignment="1" applyProtection="1">
      <alignment horizontal="left" vertical="top"/>
    </xf>
    <xf numFmtId="165" fontId="6" fillId="10" borderId="3" xfId="1" applyNumberFormat="1" applyFont="1" applyFill="1" applyBorder="1" applyAlignment="1" applyProtection="1">
      <alignment horizontal="left"/>
    </xf>
    <xf numFmtId="165" fontId="6" fillId="3" borderId="0" xfId="1" applyNumberFormat="1" applyFont="1" applyFill="1" applyBorder="1" applyProtection="1"/>
    <xf numFmtId="165" fontId="6" fillId="3" borderId="9" xfId="1" applyNumberFormat="1" applyFont="1" applyFill="1" applyBorder="1" applyProtection="1"/>
    <xf numFmtId="165" fontId="6" fillId="0" borderId="0" xfId="1" applyNumberFormat="1" applyFont="1" applyProtection="1"/>
    <xf numFmtId="167" fontId="7" fillId="13" borderId="20" xfId="1" applyNumberFormat="1" applyFont="1" applyFill="1" applyBorder="1" applyAlignment="1" applyProtection="1">
      <alignment horizontal="left" vertical="center" wrapText="1"/>
    </xf>
    <xf numFmtId="165" fontId="6" fillId="0" borderId="21" xfId="0" applyNumberFormat="1" applyFont="1" applyFill="1" applyBorder="1" applyProtection="1"/>
    <xf numFmtId="165" fontId="6" fillId="0" borderId="21" xfId="0" applyNumberFormat="1" applyFont="1" applyFill="1" applyBorder="1" applyAlignment="1" applyProtection="1">
      <alignment horizontal="center"/>
    </xf>
    <xf numFmtId="14" fontId="6" fillId="0" borderId="42" xfId="0" applyNumberFormat="1" applyFont="1" applyFill="1" applyBorder="1" applyAlignment="1" applyProtection="1">
      <alignment horizontal="center"/>
    </xf>
    <xf numFmtId="0" fontId="9" fillId="21" borderId="40" xfId="0" applyFont="1" applyFill="1" applyBorder="1" applyAlignment="1" applyProtection="1">
      <alignment horizontal="center"/>
    </xf>
    <xf numFmtId="165" fontId="9" fillId="22" borderId="1" xfId="0" applyNumberFormat="1" applyFont="1" applyFill="1" applyBorder="1" applyAlignment="1" applyProtection="1">
      <alignment horizontal="left" vertical="top"/>
    </xf>
    <xf numFmtId="0" fontId="6" fillId="22" borderId="3" xfId="0" applyFont="1" applyFill="1" applyBorder="1" applyAlignment="1" applyProtection="1">
      <alignment horizontal="left"/>
    </xf>
    <xf numFmtId="165" fontId="6" fillId="3" borderId="9" xfId="0" applyNumberFormat="1" applyFont="1" applyFill="1" applyBorder="1" applyAlignment="1" applyProtection="1">
      <alignment horizontal="left"/>
    </xf>
    <xf numFmtId="165" fontId="6" fillId="3" borderId="0" xfId="0" applyNumberFormat="1" applyFont="1" applyFill="1" applyBorder="1" applyProtection="1"/>
    <xf numFmtId="165" fontId="9" fillId="23" borderId="19" xfId="0" applyNumberFormat="1" applyFont="1" applyFill="1" applyBorder="1" applyAlignment="1" applyProtection="1">
      <alignment horizontal="left" vertical="top"/>
    </xf>
    <xf numFmtId="0" fontId="6" fillId="23" borderId="9" xfId="0" applyFont="1" applyFill="1" applyBorder="1" applyAlignment="1" applyProtection="1">
      <alignment horizontal="left"/>
    </xf>
    <xf numFmtId="167" fontId="7" fillId="13" borderId="23" xfId="1" applyNumberFormat="1" applyFont="1" applyFill="1" applyBorder="1" applyAlignment="1" applyProtection="1">
      <alignment horizontal="left" vertical="center" wrapText="1"/>
    </xf>
    <xf numFmtId="165" fontId="6" fillId="0" borderId="24" xfId="0" applyNumberFormat="1" applyFont="1" applyFill="1" applyBorder="1" applyProtection="1"/>
    <xf numFmtId="165" fontId="6" fillId="0" borderId="24" xfId="0" applyNumberFormat="1" applyFont="1" applyFill="1" applyBorder="1" applyAlignment="1" applyProtection="1">
      <alignment horizontal="center"/>
    </xf>
    <xf numFmtId="165" fontId="6" fillId="3" borderId="19" xfId="0" applyNumberFormat="1" applyFont="1" applyFill="1" applyBorder="1" applyAlignment="1" applyProtection="1">
      <alignment horizontal="center"/>
    </xf>
    <xf numFmtId="0" fontId="9" fillId="6" borderId="40" xfId="0" applyFont="1" applyFill="1" applyBorder="1" applyAlignment="1" applyProtection="1">
      <alignment horizontal="center"/>
    </xf>
    <xf numFmtId="165" fontId="9" fillId="24" borderId="1" xfId="0" applyNumberFormat="1" applyFont="1" applyFill="1" applyBorder="1" applyAlignment="1" applyProtection="1">
      <alignment horizontal="left"/>
    </xf>
    <xf numFmtId="0" fontId="9" fillId="24" borderId="2" xfId="0" applyFont="1" applyFill="1" applyBorder="1" applyAlignment="1" applyProtection="1">
      <alignment horizontal="left"/>
    </xf>
    <xf numFmtId="165" fontId="9" fillId="24" borderId="3" xfId="0" applyNumberFormat="1" applyFont="1" applyFill="1" applyBorder="1" applyAlignment="1" applyProtection="1">
      <alignment horizontal="left"/>
    </xf>
    <xf numFmtId="165" fontId="9" fillId="24" borderId="2" xfId="0" applyNumberFormat="1" applyFont="1" applyFill="1" applyBorder="1" applyAlignment="1" applyProtection="1">
      <alignment horizontal="left"/>
    </xf>
    <xf numFmtId="165" fontId="6" fillId="0" borderId="19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/>
    </xf>
    <xf numFmtId="165" fontId="6" fillId="0" borderId="9" xfId="0" applyNumberFormat="1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165" fontId="6" fillId="0" borderId="0" xfId="1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center"/>
    </xf>
    <xf numFmtId="167" fontId="5" fillId="13" borderId="29" xfId="1" applyNumberFormat="1" applyFont="1" applyFill="1" applyBorder="1" applyAlignment="1" applyProtection="1">
      <alignment horizontal="left" vertical="center" wrapText="1"/>
    </xf>
    <xf numFmtId="165" fontId="9" fillId="0" borderId="9" xfId="0" applyNumberFormat="1" applyFont="1" applyFill="1" applyBorder="1" applyAlignment="1" applyProtection="1">
      <alignment horizontal="left"/>
    </xf>
    <xf numFmtId="165" fontId="9" fillId="0" borderId="0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left"/>
    </xf>
    <xf numFmtId="0" fontId="11" fillId="24" borderId="6" xfId="0" applyFont="1" applyFill="1" applyBorder="1" applyAlignment="1" applyProtection="1">
      <alignment horizontal="center"/>
    </xf>
    <xf numFmtId="165" fontId="9" fillId="24" borderId="11" xfId="0" applyNumberFormat="1" applyFont="1" applyFill="1" applyBorder="1" applyAlignment="1" applyProtection="1">
      <alignment horizontal="center"/>
    </xf>
    <xf numFmtId="0" fontId="9" fillId="24" borderId="12" xfId="0" applyFont="1" applyFill="1" applyBorder="1" applyAlignment="1" applyProtection="1">
      <alignment horizontal="center"/>
    </xf>
    <xf numFmtId="165" fontId="12" fillId="3" borderId="0" xfId="1" applyNumberFormat="1" applyFont="1" applyFill="1" applyBorder="1" applyProtection="1"/>
    <xf numFmtId="0" fontId="9" fillId="14" borderId="40" xfId="0" applyFont="1" applyFill="1" applyBorder="1" applyAlignment="1" applyProtection="1">
      <alignment horizontal="center" vertical="center"/>
    </xf>
    <xf numFmtId="165" fontId="12" fillId="3" borderId="19" xfId="1" applyNumberFormat="1" applyFont="1" applyFill="1" applyBorder="1" applyProtection="1"/>
    <xf numFmtId="165" fontId="13" fillId="25" borderId="8" xfId="1" applyNumberFormat="1" applyFont="1" applyFill="1" applyBorder="1" applyAlignment="1" applyProtection="1">
      <alignment horizontal="center" vertical="center"/>
    </xf>
    <xf numFmtId="165" fontId="13" fillId="25" borderId="4" xfId="1" applyNumberFormat="1" applyFont="1" applyFill="1" applyBorder="1" applyAlignment="1" applyProtection="1">
      <alignment horizontal="center" vertical="center"/>
    </xf>
    <xf numFmtId="165" fontId="13" fillId="25" borderId="5" xfId="1" applyNumberFormat="1" applyFont="1" applyFill="1" applyBorder="1" applyAlignment="1" applyProtection="1">
      <alignment horizontal="center" vertical="center"/>
    </xf>
    <xf numFmtId="165" fontId="12" fillId="0" borderId="19" xfId="1" applyNumberFormat="1" applyFont="1" applyBorder="1" applyProtection="1"/>
    <xf numFmtId="165" fontId="12" fillId="0" borderId="0" xfId="1" applyNumberFormat="1" applyFont="1" applyBorder="1" applyProtection="1"/>
    <xf numFmtId="165" fontId="12" fillId="0" borderId="9" xfId="1" applyNumberFormat="1" applyFont="1" applyBorder="1" applyProtection="1"/>
    <xf numFmtId="0" fontId="11" fillId="3" borderId="0" xfId="0" applyFont="1" applyFill="1" applyBorder="1" applyAlignment="1" applyProtection="1">
      <alignment horizontal="center"/>
    </xf>
    <xf numFmtId="165" fontId="12" fillId="0" borderId="44" xfId="1" applyNumberFormat="1" applyFont="1" applyBorder="1" applyProtection="1"/>
    <xf numFmtId="165" fontId="12" fillId="0" borderId="37" xfId="1" applyNumberFormat="1" applyFont="1" applyBorder="1" applyProtection="1"/>
    <xf numFmtId="165" fontId="6" fillId="0" borderId="37" xfId="1" applyNumberFormat="1" applyFont="1" applyBorder="1" applyAlignment="1" applyProtection="1">
      <alignment horizontal="left"/>
    </xf>
    <xf numFmtId="165" fontId="12" fillId="0" borderId="45" xfId="1" applyNumberFormat="1" applyFont="1" applyBorder="1" applyProtection="1"/>
    <xf numFmtId="165" fontId="12" fillId="3" borderId="9" xfId="1" applyNumberFormat="1" applyFont="1" applyFill="1" applyBorder="1" applyProtection="1"/>
    <xf numFmtId="165" fontId="12" fillId="0" borderId="0" xfId="1" applyNumberFormat="1" applyFont="1" applyProtection="1"/>
    <xf numFmtId="167" fontId="7" fillId="13" borderId="16" xfId="1" applyNumberFormat="1" applyFont="1" applyFill="1" applyBorder="1" applyAlignment="1" applyProtection="1">
      <alignment horizontal="left" vertical="center" wrapText="1"/>
    </xf>
    <xf numFmtId="165" fontId="6" fillId="0" borderId="17" xfId="0" applyNumberFormat="1" applyFont="1" applyFill="1" applyBorder="1" applyAlignment="1" applyProtection="1">
      <alignment horizontal="center"/>
    </xf>
    <xf numFmtId="165" fontId="6" fillId="0" borderId="18" xfId="0" applyNumberFormat="1" applyFont="1" applyFill="1" applyBorder="1" applyAlignment="1" applyProtection="1">
      <alignment horizontal="center"/>
    </xf>
    <xf numFmtId="165" fontId="13" fillId="25" borderId="44" xfId="1" applyNumberFormat="1" applyFont="1" applyFill="1" applyBorder="1" applyAlignment="1" applyProtection="1">
      <alignment horizontal="center" vertical="center"/>
    </xf>
    <xf numFmtId="165" fontId="13" fillId="25" borderId="37" xfId="1" applyNumberFormat="1" applyFont="1" applyFill="1" applyBorder="1" applyAlignment="1" applyProtection="1">
      <alignment horizontal="center" vertical="center"/>
    </xf>
    <xf numFmtId="165" fontId="13" fillId="25" borderId="45" xfId="1" applyNumberFormat="1" applyFont="1" applyFill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6" fillId="24" borderId="8" xfId="0" applyFont="1" applyFill="1" applyBorder="1" applyAlignment="1" applyProtection="1">
      <alignment horizontal="center"/>
    </xf>
    <xf numFmtId="0" fontId="6" fillId="24" borderId="4" xfId="0" applyFont="1" applyFill="1" applyBorder="1" applyAlignment="1" applyProtection="1">
      <alignment horizontal="center"/>
    </xf>
    <xf numFmtId="0" fontId="6" fillId="24" borderId="5" xfId="0" applyFont="1" applyFill="1" applyBorder="1" applyAlignment="1" applyProtection="1">
      <alignment horizontal="center"/>
    </xf>
    <xf numFmtId="0" fontId="6" fillId="0" borderId="19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/>
    </xf>
    <xf numFmtId="14" fontId="6" fillId="0" borderId="9" xfId="0" applyNumberFormat="1" applyFont="1" applyFill="1" applyBorder="1" applyAlignment="1" applyProtection="1">
      <alignment horizontal="left"/>
    </xf>
    <xf numFmtId="165" fontId="9" fillId="23" borderId="1" xfId="0" applyNumberFormat="1" applyFont="1" applyFill="1" applyBorder="1" applyAlignment="1" applyProtection="1">
      <alignment horizontal="left" vertical="top"/>
    </xf>
    <xf numFmtId="165" fontId="12" fillId="23" borderId="3" xfId="1" applyNumberFormat="1" applyFont="1" applyFill="1" applyBorder="1" applyAlignment="1" applyProtection="1">
      <alignment horizontal="left"/>
    </xf>
    <xf numFmtId="0" fontId="6" fillId="24" borderId="19" xfId="0" applyFont="1" applyFill="1" applyBorder="1" applyAlignment="1" applyProtection="1">
      <alignment horizontal="center"/>
    </xf>
    <xf numFmtId="0" fontId="6" fillId="24" borderId="0" xfId="0" applyFont="1" applyFill="1" applyBorder="1" applyAlignment="1" applyProtection="1">
      <alignment horizontal="center"/>
    </xf>
    <xf numFmtId="0" fontId="6" fillId="24" borderId="9" xfId="0" applyFont="1" applyFill="1" applyBorder="1" applyAlignment="1" applyProtection="1">
      <alignment horizontal="center"/>
    </xf>
    <xf numFmtId="167" fontId="5" fillId="13" borderId="27" xfId="1" applyNumberFormat="1" applyFont="1" applyFill="1" applyBorder="1" applyAlignment="1" applyProtection="1">
      <alignment horizontal="left" vertical="center" wrapText="1"/>
    </xf>
    <xf numFmtId="0" fontId="6" fillId="0" borderId="44" xfId="0" applyFont="1" applyBorder="1" applyAlignment="1" applyProtection="1">
      <alignment horizontal="center" vertical="top"/>
    </xf>
    <xf numFmtId="0" fontId="6" fillId="0" borderId="37" xfId="0" applyFont="1" applyBorder="1" applyAlignment="1" applyProtection="1">
      <alignment horizontal="center"/>
    </xf>
    <xf numFmtId="0" fontId="6" fillId="0" borderId="45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  <xf numFmtId="165" fontId="9" fillId="3" borderId="0" xfId="0" applyNumberFormat="1" applyFont="1" applyFill="1" applyBorder="1" applyProtection="1"/>
    <xf numFmtId="167" fontId="9" fillId="5" borderId="1" xfId="1" applyNumberFormat="1" applyFont="1" applyFill="1" applyBorder="1" applyAlignment="1" applyProtection="1">
      <alignment horizontal="center" vertical="center"/>
    </xf>
    <xf numFmtId="167" fontId="9" fillId="5" borderId="2" xfId="1" applyNumberFormat="1" applyFont="1" applyFill="1" applyBorder="1" applyAlignment="1" applyProtection="1">
      <alignment horizontal="center" vertical="center"/>
    </xf>
    <xf numFmtId="167" fontId="9" fillId="5" borderId="3" xfId="1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165" fontId="9" fillId="22" borderId="8" xfId="0" applyNumberFormat="1" applyFont="1" applyFill="1" applyBorder="1" applyAlignment="1" applyProtection="1">
      <alignment horizontal="left" vertical="center"/>
    </xf>
    <xf numFmtId="165" fontId="12" fillId="22" borderId="5" xfId="1" applyNumberFormat="1" applyFont="1" applyFill="1" applyBorder="1" applyAlignment="1" applyProtection="1">
      <alignment horizontal="left" vertical="center"/>
    </xf>
    <xf numFmtId="165" fontId="6" fillId="3" borderId="0" xfId="0" applyNumberFormat="1" applyFont="1" applyFill="1" applyBorder="1" applyAlignment="1" applyProtection="1">
      <alignment vertical="center"/>
    </xf>
    <xf numFmtId="165" fontId="6" fillId="3" borderId="0" xfId="1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22" borderId="48" xfId="0" applyFont="1" applyFill="1" applyBorder="1" applyAlignment="1" applyProtection="1">
      <alignment horizontal="center"/>
    </xf>
    <xf numFmtId="0" fontId="9" fillId="22" borderId="49" xfId="0" applyFont="1" applyFill="1" applyBorder="1" applyAlignment="1" applyProtection="1">
      <alignment horizontal="center"/>
    </xf>
    <xf numFmtId="0" fontId="9" fillId="22" borderId="50" xfId="0" applyFont="1" applyFill="1" applyBorder="1" applyAlignment="1" applyProtection="1">
      <alignment horizontal="center"/>
    </xf>
    <xf numFmtId="0" fontId="9" fillId="24" borderId="2" xfId="0" applyNumberFormat="1" applyFont="1" applyFill="1" applyBorder="1" applyAlignment="1" applyProtection="1">
      <alignment horizontal="left"/>
    </xf>
    <xf numFmtId="165" fontId="9" fillId="3" borderId="0" xfId="1" applyNumberFormat="1" applyFont="1" applyFill="1" applyBorder="1" applyProtection="1"/>
    <xf numFmtId="0" fontId="6" fillId="0" borderId="44" xfId="0" applyFont="1" applyBorder="1" applyAlignment="1" applyProtection="1">
      <alignment horizontal="center"/>
    </xf>
    <xf numFmtId="0" fontId="6" fillId="0" borderId="37" xfId="0" applyFont="1" applyBorder="1" applyAlignment="1" applyProtection="1">
      <alignment horizontal="center" vertical="top"/>
    </xf>
    <xf numFmtId="0" fontId="6" fillId="0" borderId="37" xfId="0" applyFont="1" applyBorder="1" applyProtection="1"/>
    <xf numFmtId="0" fontId="6" fillId="0" borderId="45" xfId="0" applyFont="1" applyBorder="1" applyAlignment="1" applyProtection="1">
      <alignment horizontal="center" vertical="top"/>
    </xf>
    <xf numFmtId="0" fontId="6" fillId="0" borderId="19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14" fontId="6" fillId="0" borderId="9" xfId="0" applyNumberFormat="1" applyFont="1" applyFill="1" applyBorder="1" applyAlignment="1" applyProtection="1">
      <alignment horizontal="center"/>
    </xf>
    <xf numFmtId="0" fontId="6" fillId="3" borderId="0" xfId="0" applyFont="1" applyFill="1" applyAlignment="1" applyProtection="1">
      <alignment horizontal="center" vertical="top"/>
    </xf>
    <xf numFmtId="0" fontId="6" fillId="3" borderId="0" xfId="0" applyFont="1" applyFill="1" applyProtection="1"/>
    <xf numFmtId="166" fontId="5" fillId="11" borderId="1" xfId="2" applyNumberFormat="1" applyFont="1" applyFill="1" applyBorder="1" applyAlignment="1" applyProtection="1">
      <alignment horizontal="left" vertical="center"/>
    </xf>
    <xf numFmtId="166" fontId="5" fillId="11" borderId="40" xfId="2" applyNumberFormat="1" applyFont="1" applyFill="1" applyBorder="1" applyAlignment="1" applyProtection="1">
      <alignment horizontal="left" vertical="center"/>
    </xf>
    <xf numFmtId="0" fontId="6" fillId="24" borderId="44" xfId="0" applyFont="1" applyFill="1" applyBorder="1" applyAlignment="1" applyProtection="1">
      <alignment horizontal="center"/>
    </xf>
    <xf numFmtId="0" fontId="6" fillId="24" borderId="37" xfId="0" applyFont="1" applyFill="1" applyBorder="1" applyAlignment="1" applyProtection="1">
      <alignment horizontal="center"/>
    </xf>
    <xf numFmtId="0" fontId="6" fillId="24" borderId="45" xfId="0" applyFont="1" applyFill="1" applyBorder="1" applyAlignment="1" applyProtection="1">
      <alignment horizontal="center"/>
    </xf>
    <xf numFmtId="165" fontId="9" fillId="22" borderId="19" xfId="0" applyNumberFormat="1" applyFont="1" applyFill="1" applyBorder="1" applyAlignment="1" applyProtection="1">
      <alignment horizontal="left" vertical="top"/>
    </xf>
    <xf numFmtId="0" fontId="6" fillId="22" borderId="9" xfId="0" applyFont="1" applyFill="1" applyBorder="1" applyAlignment="1" applyProtection="1">
      <alignment horizontal="left"/>
    </xf>
    <xf numFmtId="165" fontId="6" fillId="3" borderId="0" xfId="0" applyNumberFormat="1" applyFont="1" applyFill="1" applyBorder="1" applyAlignment="1" applyProtection="1">
      <alignment horizontal="left"/>
    </xf>
    <xf numFmtId="165" fontId="6" fillId="3" borderId="0" xfId="1" applyNumberFormat="1" applyFont="1" applyFill="1" applyBorder="1" applyAlignment="1" applyProtection="1">
      <alignment horizontal="left"/>
    </xf>
    <xf numFmtId="167" fontId="6" fillId="3" borderId="19" xfId="1" applyNumberFormat="1" applyFont="1" applyFill="1" applyBorder="1" applyAlignment="1" applyProtection="1">
      <alignment horizontal="left"/>
    </xf>
    <xf numFmtId="167" fontId="9" fillId="10" borderId="1" xfId="1" applyNumberFormat="1" applyFont="1" applyFill="1" applyBorder="1" applyAlignment="1" applyProtection="1">
      <alignment horizontal="center" vertical="center"/>
    </xf>
    <xf numFmtId="167" fontId="9" fillId="10" borderId="2" xfId="1" applyNumberFormat="1" applyFont="1" applyFill="1" applyBorder="1" applyAlignment="1" applyProtection="1">
      <alignment horizontal="center" vertical="center"/>
    </xf>
    <xf numFmtId="167" fontId="9" fillId="10" borderId="3" xfId="1" applyNumberFormat="1" applyFont="1" applyFill="1" applyBorder="1" applyAlignment="1" applyProtection="1">
      <alignment horizontal="center" vertical="center"/>
    </xf>
    <xf numFmtId="165" fontId="14" fillId="26" borderId="8" xfId="0" applyNumberFormat="1" applyFont="1" applyFill="1" applyBorder="1" applyAlignment="1" applyProtection="1">
      <alignment horizontal="center" vertical="center"/>
    </xf>
    <xf numFmtId="0" fontId="14" fillId="26" borderId="4" xfId="0" applyFont="1" applyFill="1" applyBorder="1" applyAlignment="1" applyProtection="1">
      <alignment horizontal="center" vertical="center"/>
    </xf>
    <xf numFmtId="0" fontId="14" fillId="26" borderId="5" xfId="0" applyFont="1" applyFill="1" applyBorder="1" applyAlignment="1" applyProtection="1">
      <alignment horizontal="center" vertical="center"/>
    </xf>
    <xf numFmtId="167" fontId="9" fillId="7" borderId="20" xfId="1" applyNumberFormat="1" applyFont="1" applyFill="1" applyBorder="1" applyAlignment="1" applyProtection="1">
      <alignment horizontal="center"/>
    </xf>
    <xf numFmtId="167" fontId="9" fillId="7" borderId="21" xfId="1" applyNumberFormat="1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/>
    </xf>
    <xf numFmtId="0" fontId="9" fillId="7" borderId="51" xfId="0" applyFont="1" applyFill="1" applyBorder="1" applyAlignment="1" applyProtection="1">
      <alignment horizontal="center"/>
    </xf>
    <xf numFmtId="0" fontId="9" fillId="7" borderId="22" xfId="0" applyFont="1" applyFill="1" applyBorder="1" applyAlignment="1" applyProtection="1">
      <alignment horizontal="center"/>
    </xf>
    <xf numFmtId="0" fontId="14" fillId="26" borderId="44" xfId="0" applyFont="1" applyFill="1" applyBorder="1" applyAlignment="1" applyProtection="1">
      <alignment horizontal="center" vertical="center"/>
    </xf>
    <xf numFmtId="0" fontId="14" fillId="26" borderId="37" xfId="0" applyFont="1" applyFill="1" applyBorder="1" applyAlignment="1" applyProtection="1">
      <alignment horizontal="center" vertical="center"/>
    </xf>
    <xf numFmtId="0" fontId="14" fillId="26" borderId="45" xfId="0" applyFont="1" applyFill="1" applyBorder="1" applyAlignment="1" applyProtection="1">
      <alignment horizontal="center" vertical="center"/>
    </xf>
    <xf numFmtId="0" fontId="6" fillId="13" borderId="23" xfId="1" applyNumberFormat="1" applyFont="1" applyFill="1" applyBorder="1" applyAlignment="1" applyProtection="1">
      <alignment horizontal="center"/>
    </xf>
    <xf numFmtId="14" fontId="6" fillId="0" borderId="24" xfId="0" applyNumberFormat="1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6" fillId="0" borderId="36" xfId="0" applyFont="1" applyBorder="1" applyAlignment="1" applyProtection="1">
      <alignment horizontal="center"/>
    </xf>
    <xf numFmtId="165" fontId="6" fillId="0" borderId="25" xfId="1" applyNumberFormat="1" applyFont="1" applyBorder="1" applyAlignment="1" applyProtection="1">
      <alignment horizontal="center"/>
    </xf>
    <xf numFmtId="0" fontId="6" fillId="13" borderId="27" xfId="1" applyNumberFormat="1" applyFont="1" applyFill="1" applyBorder="1" applyAlignment="1" applyProtection="1">
      <alignment horizontal="center"/>
    </xf>
    <xf numFmtId="165" fontId="6" fillId="0" borderId="28" xfId="1" applyNumberFormat="1" applyFont="1" applyBorder="1" applyAlignment="1" applyProtection="1">
      <alignment horizontal="center"/>
    </xf>
    <xf numFmtId="165" fontId="6" fillId="0" borderId="37" xfId="1" applyNumberFormat="1" applyFont="1" applyBorder="1" applyProtection="1"/>
    <xf numFmtId="0" fontId="6" fillId="13" borderId="29" xfId="1" applyNumberFormat="1" applyFont="1" applyFill="1" applyBorder="1" applyAlignment="1" applyProtection="1">
      <alignment horizontal="center"/>
    </xf>
    <xf numFmtId="0" fontId="6" fillId="0" borderId="30" xfId="0" applyFont="1" applyBorder="1" applyAlignment="1" applyProtection="1">
      <alignment horizontal="center"/>
    </xf>
    <xf numFmtId="0" fontId="6" fillId="0" borderId="43" xfId="0" applyFont="1" applyBorder="1" applyAlignment="1" applyProtection="1">
      <alignment horizontal="center"/>
    </xf>
    <xf numFmtId="0" fontId="6" fillId="0" borderId="52" xfId="0" applyFont="1" applyBorder="1" applyAlignment="1" applyProtection="1">
      <alignment horizontal="center"/>
    </xf>
    <xf numFmtId="165" fontId="6" fillId="0" borderId="31" xfId="1" applyNumberFormat="1" applyFont="1" applyBorder="1" applyAlignment="1" applyProtection="1">
      <alignment horizontal="center"/>
    </xf>
    <xf numFmtId="165" fontId="9" fillId="22" borderId="8" xfId="0" applyNumberFormat="1" applyFont="1" applyFill="1" applyBorder="1" applyAlignment="1" applyProtection="1">
      <alignment horizontal="left" vertical="top"/>
    </xf>
    <xf numFmtId="165" fontId="12" fillId="22" borderId="5" xfId="1" applyNumberFormat="1" applyFont="1" applyFill="1" applyBorder="1" applyAlignment="1" applyProtection="1">
      <alignment horizontal="left"/>
    </xf>
    <xf numFmtId="167" fontId="9" fillId="27" borderId="1" xfId="1" applyNumberFormat="1" applyFont="1" applyFill="1" applyBorder="1" applyAlignment="1" applyProtection="1">
      <alignment horizontal="center" vertical="center"/>
    </xf>
    <xf numFmtId="167" fontId="9" fillId="27" borderId="2" xfId="1" applyNumberFormat="1" applyFont="1" applyFill="1" applyBorder="1" applyAlignment="1" applyProtection="1">
      <alignment horizontal="center" vertical="center"/>
    </xf>
    <xf numFmtId="167" fontId="9" fillId="27" borderId="3" xfId="1" applyNumberFormat="1" applyFont="1" applyFill="1" applyBorder="1" applyAlignment="1" applyProtection="1">
      <alignment horizontal="center" vertical="center"/>
    </xf>
    <xf numFmtId="0" fontId="9" fillId="22" borderId="32" xfId="0" applyFont="1" applyFill="1" applyBorder="1" applyAlignment="1" applyProtection="1">
      <alignment horizontal="center"/>
    </xf>
    <xf numFmtId="0" fontId="9" fillId="22" borderId="33" xfId="0" applyFont="1" applyFill="1" applyBorder="1" applyAlignment="1" applyProtection="1">
      <alignment horizontal="center"/>
    </xf>
    <xf numFmtId="0" fontId="9" fillId="22" borderId="34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/>
    <xf numFmtId="0" fontId="16" fillId="26" borderId="8" xfId="0" applyFont="1" applyFill="1" applyBorder="1" applyAlignment="1" applyProtection="1">
      <alignment horizontal="center" vertical="center"/>
    </xf>
    <xf numFmtId="0" fontId="16" fillId="26" borderId="4" xfId="0" applyFont="1" applyFill="1" applyBorder="1" applyAlignment="1" applyProtection="1">
      <alignment horizontal="center" vertical="center"/>
    </xf>
    <xf numFmtId="0" fontId="16" fillId="26" borderId="5" xfId="0" applyFont="1" applyFill="1" applyBorder="1" applyAlignment="1" applyProtection="1">
      <alignment horizontal="center" vertical="center"/>
    </xf>
    <xf numFmtId="0" fontId="16" fillId="26" borderId="44" xfId="0" applyFont="1" applyFill="1" applyBorder="1" applyAlignment="1" applyProtection="1">
      <alignment horizontal="center" vertical="center"/>
    </xf>
    <xf numFmtId="0" fontId="16" fillId="26" borderId="37" xfId="0" applyFont="1" applyFill="1" applyBorder="1" applyAlignment="1" applyProtection="1">
      <alignment horizontal="center" vertical="center"/>
    </xf>
    <xf numFmtId="0" fontId="16" fillId="26" borderId="45" xfId="0" applyFont="1" applyFill="1" applyBorder="1" applyAlignment="1" applyProtection="1">
      <alignment horizontal="center" vertical="center"/>
    </xf>
    <xf numFmtId="167" fontId="6" fillId="3" borderId="44" xfId="1" applyNumberFormat="1" applyFont="1" applyFill="1" applyBorder="1" applyAlignment="1" applyProtection="1">
      <alignment horizontal="left"/>
    </xf>
    <xf numFmtId="0" fontId="6" fillId="3" borderId="37" xfId="0" applyFont="1" applyFill="1" applyBorder="1" applyAlignment="1" applyProtection="1">
      <alignment horizontal="center"/>
    </xf>
    <xf numFmtId="0" fontId="6" fillId="3" borderId="37" xfId="0" applyFont="1" applyFill="1" applyBorder="1" applyAlignment="1" applyProtection="1">
      <alignment horizontal="center" vertical="top"/>
    </xf>
    <xf numFmtId="0" fontId="6" fillId="3" borderId="45" xfId="0" applyFont="1" applyFill="1" applyBorder="1" applyAlignment="1" applyProtection="1">
      <alignment horizontal="center"/>
    </xf>
    <xf numFmtId="0" fontId="6" fillId="3" borderId="37" xfId="0" applyFont="1" applyFill="1" applyBorder="1" applyProtection="1"/>
    <xf numFmtId="0" fontId="6" fillId="3" borderId="37" xfId="0" applyFont="1" applyFill="1" applyBorder="1" applyAlignment="1" applyProtection="1">
      <alignment horizontal="left" vertical="top"/>
    </xf>
    <xf numFmtId="0" fontId="6" fillId="3" borderId="45" xfId="0" applyFont="1" applyFill="1" applyBorder="1" applyProtection="1"/>
    <xf numFmtId="167" fontId="6" fillId="0" borderId="0" xfId="1" applyNumberFormat="1" applyFont="1" applyAlignment="1" applyProtection="1">
      <alignment horizontal="left"/>
    </xf>
    <xf numFmtId="0" fontId="6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left" vertical="top"/>
    </xf>
  </cellXfs>
  <cellStyles count="4">
    <cellStyle name="Comma" xfId="1" builtinId="3"/>
    <cellStyle name="Comma 2" xf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16" sqref="M16"/>
    </sheetView>
  </sheetViews>
  <sheetFormatPr defaultRowHeight="12.75"/>
  <cols>
    <col min="1" max="1" width="17" style="463" customWidth="1"/>
    <col min="2" max="2" width="12.28515625" style="329" customWidth="1"/>
    <col min="3" max="6" width="11.85546875" style="329" customWidth="1"/>
    <col min="7" max="7" width="12" style="329" customWidth="1"/>
    <col min="8" max="8" width="0.85546875" style="329" customWidth="1"/>
    <col min="9" max="9" width="12" style="329" customWidth="1"/>
    <col min="10" max="11" width="10.28515625" style="329" customWidth="1"/>
    <col min="12" max="12" width="0.85546875" style="329" customWidth="1"/>
    <col min="13" max="13" width="12.28515625" style="464" customWidth="1"/>
    <col min="14" max="15" width="12.28515625" style="329" customWidth="1"/>
    <col min="16" max="16" width="5.42578125" style="193" customWidth="1"/>
    <col min="17" max="18" width="13" style="329" customWidth="1"/>
    <col min="19" max="19" width="13" style="464" customWidth="1"/>
    <col min="20" max="20" width="10.85546875" style="193" customWidth="1"/>
    <col min="21" max="21" width="30.28515625" style="464" customWidth="1"/>
    <col min="22" max="22" width="5.42578125" style="193" customWidth="1"/>
    <col min="23" max="24" width="13" style="193" customWidth="1"/>
    <col min="25" max="25" width="13" style="465" customWidth="1"/>
    <col min="26" max="26" width="4.5703125" style="193" customWidth="1"/>
    <col min="27" max="27" width="8.5703125" style="193" customWidth="1"/>
    <col min="28" max="16384" width="9.140625" style="193"/>
  </cols>
  <sheetData>
    <row r="1" spans="1:26" s="96" customFormat="1" ht="21.75" thickBot="1">
      <c r="A1" s="85" t="s">
        <v>0</v>
      </c>
      <c r="B1" s="86"/>
      <c r="C1" s="86"/>
      <c r="D1" s="86"/>
      <c r="E1" s="86"/>
      <c r="F1" s="86"/>
      <c r="G1" s="87"/>
      <c r="H1" s="88"/>
      <c r="I1" s="89"/>
      <c r="J1" s="89"/>
      <c r="K1" s="89"/>
      <c r="L1" s="89"/>
      <c r="M1" s="90"/>
      <c r="N1" s="89"/>
      <c r="O1" s="91"/>
      <c r="P1" s="92"/>
      <c r="Q1" s="91"/>
      <c r="R1" s="91"/>
      <c r="S1" s="93"/>
      <c r="T1" s="92"/>
      <c r="U1" s="93"/>
      <c r="V1" s="92"/>
      <c r="W1" s="92"/>
      <c r="X1" s="92"/>
      <c r="Y1" s="94"/>
      <c r="Z1" s="95"/>
    </row>
    <row r="2" spans="1:26" s="110" customFormat="1" ht="15.75" customHeight="1" thickBot="1">
      <c r="A2" s="97" t="s">
        <v>1</v>
      </c>
      <c r="B2" s="98"/>
      <c r="C2" s="99" t="s">
        <v>2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P2" s="102"/>
      <c r="Q2" s="103" t="s">
        <v>3</v>
      </c>
      <c r="R2" s="104"/>
      <c r="S2" s="104"/>
      <c r="T2" s="104"/>
      <c r="U2" s="105"/>
      <c r="V2" s="102"/>
      <c r="W2" s="106" t="s">
        <v>4</v>
      </c>
      <c r="X2" s="107"/>
      <c r="Y2" s="108"/>
      <c r="Z2" s="109"/>
    </row>
    <row r="3" spans="1:26" s="129" customFormat="1" ht="13.5" thickBot="1">
      <c r="A3" s="111" t="s">
        <v>5</v>
      </c>
      <c r="B3" s="112"/>
      <c r="C3" s="113" t="s">
        <v>6</v>
      </c>
      <c r="D3" s="114"/>
      <c r="E3" s="114"/>
      <c r="F3" s="115"/>
      <c r="G3" s="116"/>
      <c r="H3" s="117"/>
      <c r="I3" s="118" t="s">
        <v>7</v>
      </c>
      <c r="J3" s="119"/>
      <c r="K3" s="120"/>
      <c r="L3" s="117"/>
      <c r="M3" s="118" t="s">
        <v>8</v>
      </c>
      <c r="N3" s="119"/>
      <c r="O3" s="120"/>
      <c r="P3" s="121"/>
      <c r="Q3" s="122" t="str">
        <f>+C3</f>
        <v>APR 2020</v>
      </c>
      <c r="R3" s="123" t="s">
        <v>9</v>
      </c>
      <c r="S3" s="123" t="s">
        <v>10</v>
      </c>
      <c r="T3" s="123" t="s">
        <v>11</v>
      </c>
      <c r="U3" s="124" t="s">
        <v>12</v>
      </c>
      <c r="V3" s="121"/>
      <c r="W3" s="125" t="str">
        <f>+Q3</f>
        <v>APR 2020</v>
      </c>
      <c r="X3" s="126" t="s">
        <v>13</v>
      </c>
      <c r="Y3" s="127" t="s">
        <v>14</v>
      </c>
      <c r="Z3" s="128"/>
    </row>
    <row r="4" spans="1:26" s="129" customFormat="1">
      <c r="A4" s="130"/>
      <c r="B4" s="117"/>
      <c r="C4" s="117"/>
      <c r="D4" s="117"/>
      <c r="E4" s="117"/>
      <c r="F4" s="117"/>
      <c r="G4" s="117"/>
      <c r="H4" s="117"/>
      <c r="I4" s="131"/>
      <c r="J4" s="132"/>
      <c r="K4" s="133"/>
      <c r="L4" s="117"/>
      <c r="M4" s="134"/>
      <c r="N4" s="132"/>
      <c r="O4" s="133"/>
      <c r="P4" s="121"/>
      <c r="Q4" s="131"/>
      <c r="R4" s="135"/>
      <c r="S4" s="136"/>
      <c r="T4" s="135"/>
      <c r="U4" s="137"/>
      <c r="V4" s="121"/>
      <c r="W4" s="138"/>
      <c r="X4" s="139"/>
      <c r="Y4" s="140"/>
      <c r="Z4" s="128"/>
    </row>
    <row r="5" spans="1:26" s="129" customFormat="1">
      <c r="A5" s="141" t="s">
        <v>15</v>
      </c>
      <c r="B5" s="142"/>
      <c r="C5" s="142" t="s">
        <v>16</v>
      </c>
      <c r="D5" s="142" t="s">
        <v>17</v>
      </c>
      <c r="E5" s="142" t="s">
        <v>18</v>
      </c>
      <c r="F5" s="142" t="s">
        <v>19</v>
      </c>
      <c r="G5" s="143" t="s">
        <v>20</v>
      </c>
      <c r="H5" s="117"/>
      <c r="I5" s="144" t="s">
        <v>21</v>
      </c>
      <c r="J5" s="145" t="s">
        <v>19</v>
      </c>
      <c r="K5" s="146" t="s">
        <v>20</v>
      </c>
      <c r="L5" s="117"/>
      <c r="M5" s="147" t="s">
        <v>21</v>
      </c>
      <c r="N5" s="142" t="s">
        <v>19</v>
      </c>
      <c r="O5" s="143" t="s">
        <v>20</v>
      </c>
      <c r="P5" s="117"/>
      <c r="Q5" s="148" t="s">
        <v>22</v>
      </c>
      <c r="R5" s="142" t="s">
        <v>22</v>
      </c>
      <c r="S5" s="142" t="s">
        <v>22</v>
      </c>
      <c r="T5" s="142" t="s">
        <v>22</v>
      </c>
      <c r="U5" s="143"/>
      <c r="V5" s="121"/>
      <c r="W5" s="148" t="s">
        <v>22</v>
      </c>
      <c r="X5" s="142" t="s">
        <v>22</v>
      </c>
      <c r="Y5" s="143" t="s">
        <v>22</v>
      </c>
      <c r="Z5" s="149"/>
    </row>
    <row r="6" spans="1:26" s="129" customFormat="1">
      <c r="A6" s="1" t="s">
        <v>23</v>
      </c>
      <c r="B6" s="2"/>
      <c r="C6" s="3">
        <f t="shared" ref="C6:C11" si="0">+Q6</f>
        <v>6216498.0499999998</v>
      </c>
      <c r="D6" s="152"/>
      <c r="E6" s="3">
        <f>SUM(C6:D6)</f>
        <v>6216498.0499999998</v>
      </c>
      <c r="F6" s="152">
        <f>417025+2597524.93</f>
        <v>3014549.93</v>
      </c>
      <c r="G6" s="153"/>
      <c r="H6" s="117"/>
      <c r="I6" s="154">
        <v>0</v>
      </c>
      <c r="J6" s="155">
        <v>0</v>
      </c>
      <c r="K6" s="156">
        <v>0</v>
      </c>
      <c r="L6" s="117"/>
      <c r="M6" s="4">
        <f t="shared" ref="M6:O10" si="1">+E6+I6</f>
        <v>6216498.0499999998</v>
      </c>
      <c r="N6" s="5">
        <f t="shared" si="1"/>
        <v>3014549.93</v>
      </c>
      <c r="O6" s="6">
        <f t="shared" si="1"/>
        <v>0</v>
      </c>
      <c r="P6" s="121"/>
      <c r="Q6" s="157">
        <v>6216498.0499999998</v>
      </c>
      <c r="R6" s="152"/>
      <c r="S6" s="5">
        <f>+Q6+R6</f>
        <v>6216498.0499999998</v>
      </c>
      <c r="T6" s="7">
        <f t="shared" ref="T6:T11" si="2">+M6-S6</f>
        <v>0</v>
      </c>
      <c r="U6" s="158"/>
      <c r="V6" s="121"/>
      <c r="W6" s="159">
        <f>+N6+O6</f>
        <v>3014549.93</v>
      </c>
      <c r="X6" s="160"/>
      <c r="Y6" s="161">
        <f>+W6-X6</f>
        <v>3014549.93</v>
      </c>
      <c r="Z6" s="128"/>
    </row>
    <row r="7" spans="1:26" s="129" customFormat="1">
      <c r="A7" s="1" t="s">
        <v>24</v>
      </c>
      <c r="B7" s="2"/>
      <c r="C7" s="3">
        <f t="shared" si="0"/>
        <v>0</v>
      </c>
      <c r="D7" s="152">
        <v>0</v>
      </c>
      <c r="E7" s="3">
        <f>SUM(C7:D7)</f>
        <v>0</v>
      </c>
      <c r="F7" s="152"/>
      <c r="G7" s="153"/>
      <c r="H7" s="117"/>
      <c r="I7" s="154">
        <v>0</v>
      </c>
      <c r="J7" s="155">
        <v>0</v>
      </c>
      <c r="K7" s="156">
        <v>0</v>
      </c>
      <c r="L7" s="117"/>
      <c r="M7" s="4">
        <f t="shared" si="1"/>
        <v>0</v>
      </c>
      <c r="N7" s="5">
        <f t="shared" si="1"/>
        <v>0</v>
      </c>
      <c r="O7" s="6">
        <f t="shared" si="1"/>
        <v>0</v>
      </c>
      <c r="P7" s="121"/>
      <c r="Q7" s="157">
        <v>0</v>
      </c>
      <c r="R7" s="152"/>
      <c r="S7" s="5">
        <f>+Q7+R7</f>
        <v>0</v>
      </c>
      <c r="T7" s="7">
        <f t="shared" si="2"/>
        <v>0</v>
      </c>
      <c r="U7" s="162"/>
      <c r="V7" s="121"/>
      <c r="W7" s="159">
        <f>+N7+O7</f>
        <v>0</v>
      </c>
      <c r="X7" s="160"/>
      <c r="Y7" s="161">
        <f>+W7-X7</f>
        <v>0</v>
      </c>
      <c r="Z7" s="128"/>
    </row>
    <row r="8" spans="1:26" s="129" customFormat="1">
      <c r="A8" s="1" t="s">
        <v>25</v>
      </c>
      <c r="B8" s="2"/>
      <c r="C8" s="3">
        <f t="shared" si="0"/>
        <v>-120385</v>
      </c>
      <c r="D8" s="152"/>
      <c r="E8" s="3">
        <f>SUM(C8:D8)</f>
        <v>-120385</v>
      </c>
      <c r="F8" s="152">
        <v>-92341</v>
      </c>
      <c r="G8" s="153">
        <v>-547.94000000000005</v>
      </c>
      <c r="H8" s="117"/>
      <c r="I8" s="154"/>
      <c r="J8" s="155">
        <v>0</v>
      </c>
      <c r="K8" s="156">
        <v>0</v>
      </c>
      <c r="L8" s="117"/>
      <c r="M8" s="4">
        <f t="shared" si="1"/>
        <v>-120385</v>
      </c>
      <c r="N8" s="5">
        <f t="shared" si="1"/>
        <v>-92341</v>
      </c>
      <c r="O8" s="6">
        <f t="shared" si="1"/>
        <v>-547.94000000000005</v>
      </c>
      <c r="P8" s="121"/>
      <c r="Q8" s="157">
        <f>-120385</f>
        <v>-120385</v>
      </c>
      <c r="R8" s="152"/>
      <c r="S8" s="5">
        <f>+Q8+R8</f>
        <v>-120385</v>
      </c>
      <c r="T8" s="7">
        <f t="shared" si="2"/>
        <v>0</v>
      </c>
      <c r="U8" s="162"/>
      <c r="V8" s="121"/>
      <c r="W8" s="159">
        <f>+N8+O8</f>
        <v>-92888.94</v>
      </c>
      <c r="X8" s="160"/>
      <c r="Y8" s="161">
        <f>+W8-X8</f>
        <v>-92888.94</v>
      </c>
      <c r="Z8" s="128"/>
    </row>
    <row r="9" spans="1:26" s="129" customFormat="1">
      <c r="A9" s="1" t="s">
        <v>26</v>
      </c>
      <c r="B9" s="8">
        <v>2.5000000000000001E-2</v>
      </c>
      <c r="C9" s="3">
        <f t="shared" si="0"/>
        <v>152402.82625000001</v>
      </c>
      <c r="D9" s="3">
        <f>SUM(D6:D8)*B9</f>
        <v>0</v>
      </c>
      <c r="E9" s="3">
        <f>SUM(C9:D9)</f>
        <v>152402.82625000001</v>
      </c>
      <c r="F9" s="3">
        <f>SUM(F6:F8)*B9</f>
        <v>73055.22325000001</v>
      </c>
      <c r="G9" s="9">
        <f>SUM(G6:G8)*B9</f>
        <v>-13.698500000000003</v>
      </c>
      <c r="H9" s="117"/>
      <c r="I9" s="10">
        <f>SUM(I6:I8)*B9</f>
        <v>0</v>
      </c>
      <c r="J9" s="3">
        <f>SUM(J6:J8)*B9</f>
        <v>0</v>
      </c>
      <c r="K9" s="9">
        <f>SUM(K6:K8)*B9</f>
        <v>0</v>
      </c>
      <c r="L9" s="117"/>
      <c r="M9" s="4">
        <f t="shared" si="1"/>
        <v>152402.82625000001</v>
      </c>
      <c r="N9" s="5">
        <f t="shared" si="1"/>
        <v>73055.22325000001</v>
      </c>
      <c r="O9" s="6">
        <f t="shared" si="1"/>
        <v>-13.698500000000003</v>
      </c>
      <c r="P9" s="121"/>
      <c r="Q9" s="10">
        <f>SUM(Q6:Q8)*B9</f>
        <v>152402.82625000001</v>
      </c>
      <c r="R9" s="11">
        <f>SUM(R6:R8)*B9</f>
        <v>0</v>
      </c>
      <c r="S9" s="5">
        <f>+Q9+R9</f>
        <v>152402.82625000001</v>
      </c>
      <c r="T9" s="7">
        <f t="shared" si="2"/>
        <v>0</v>
      </c>
      <c r="U9" s="162"/>
      <c r="V9" s="121"/>
      <c r="W9" s="12">
        <f>+N9+O9</f>
        <v>73041.524750000011</v>
      </c>
      <c r="X9" s="163">
        <v>0</v>
      </c>
      <c r="Y9" s="13">
        <f>+W9-X9</f>
        <v>73041.524750000011</v>
      </c>
      <c r="Z9" s="128"/>
    </row>
    <row r="10" spans="1:26" s="129" customFormat="1">
      <c r="A10" s="1" t="s">
        <v>27</v>
      </c>
      <c r="B10" s="8">
        <v>2.5000000000000001E-2</v>
      </c>
      <c r="C10" s="3">
        <f t="shared" si="0"/>
        <v>152402.82625000001</v>
      </c>
      <c r="D10" s="3">
        <f>SUM(D6:D8)*B10</f>
        <v>0</v>
      </c>
      <c r="E10" s="3">
        <f>SUM(C10:D10)</f>
        <v>152402.82625000001</v>
      </c>
      <c r="F10" s="3">
        <f>SUM(F6:F8)*B10</f>
        <v>73055.22325000001</v>
      </c>
      <c r="G10" s="9">
        <f>SUM(G6:G8)*B10</f>
        <v>-13.698500000000003</v>
      </c>
      <c r="H10" s="117"/>
      <c r="I10" s="10">
        <f>SUM(I6:I8)*B10</f>
        <v>0</v>
      </c>
      <c r="J10" s="3">
        <f>SUM(J6:J8)*B10</f>
        <v>0</v>
      </c>
      <c r="K10" s="9">
        <f>SUM(K6:K8)*B10</f>
        <v>0</v>
      </c>
      <c r="L10" s="117"/>
      <c r="M10" s="4">
        <f t="shared" si="1"/>
        <v>152402.82625000001</v>
      </c>
      <c r="N10" s="5">
        <f t="shared" si="1"/>
        <v>73055.22325000001</v>
      </c>
      <c r="O10" s="6">
        <f t="shared" si="1"/>
        <v>-13.698500000000003</v>
      </c>
      <c r="P10" s="121"/>
      <c r="Q10" s="10">
        <f>SUM(Q6:Q8)*B10</f>
        <v>152402.82625000001</v>
      </c>
      <c r="R10" s="11">
        <f>SUM(R6:R8)*B10</f>
        <v>0</v>
      </c>
      <c r="S10" s="5">
        <f>+Q10+R10</f>
        <v>152402.82625000001</v>
      </c>
      <c r="T10" s="7">
        <f t="shared" si="2"/>
        <v>0</v>
      </c>
      <c r="U10" s="162"/>
      <c r="V10" s="121"/>
      <c r="W10" s="12">
        <f>+N10+O10</f>
        <v>73041.524750000011</v>
      </c>
      <c r="X10" s="163">
        <v>0</v>
      </c>
      <c r="Y10" s="13">
        <f>+W10-X10</f>
        <v>73041.524750000011</v>
      </c>
      <c r="Z10" s="128"/>
    </row>
    <row r="11" spans="1:26" s="129" customFormat="1">
      <c r="A11" s="14" t="s">
        <v>28</v>
      </c>
      <c r="B11" s="2"/>
      <c r="C11" s="2">
        <f t="shared" si="0"/>
        <v>6400918.7024999997</v>
      </c>
      <c r="D11" s="2">
        <f>SUM(D6:D10)</f>
        <v>0</v>
      </c>
      <c r="E11" s="2">
        <f>SUM(E6:E10)</f>
        <v>6400918.7024999997</v>
      </c>
      <c r="F11" s="2">
        <f>SUM(F6:F10)</f>
        <v>3068319.3764999998</v>
      </c>
      <c r="G11" s="15">
        <f>SUM(G6:G10)</f>
        <v>-575.33699999999999</v>
      </c>
      <c r="H11" s="117"/>
      <c r="I11" s="16">
        <f>SUM(I6:I10)</f>
        <v>0</v>
      </c>
      <c r="J11" s="2">
        <f>SUM(J6:J10)</f>
        <v>0</v>
      </c>
      <c r="K11" s="15">
        <f>SUM(K6:K10)</f>
        <v>0</v>
      </c>
      <c r="L11" s="117"/>
      <c r="M11" s="17">
        <f>SUM(M6:M10)</f>
        <v>6400918.7024999997</v>
      </c>
      <c r="N11" s="18">
        <f>SUM(N6:N10)</f>
        <v>3068319.3764999998</v>
      </c>
      <c r="O11" s="19">
        <f>SUM(O6:O10)</f>
        <v>-575.33699999999999</v>
      </c>
      <c r="P11" s="121"/>
      <c r="Q11" s="16">
        <f>SUM(Q6:Q10)</f>
        <v>6400918.7024999997</v>
      </c>
      <c r="R11" s="2">
        <f>SUM(R6:R10)</f>
        <v>0</v>
      </c>
      <c r="S11" s="18">
        <f>SUM(S6:S10)</f>
        <v>6400918.7024999997</v>
      </c>
      <c r="T11" s="20">
        <f t="shared" si="2"/>
        <v>0</v>
      </c>
      <c r="U11" s="165"/>
      <c r="V11" s="121"/>
      <c r="W11" s="21">
        <f>SUM(W6:W10)</f>
        <v>3067744.0395</v>
      </c>
      <c r="X11" s="20">
        <f>SUM(X6:X10)</f>
        <v>0</v>
      </c>
      <c r="Y11" s="22">
        <f>SUM(Y6:Y10)</f>
        <v>3067744.0395</v>
      </c>
      <c r="Z11" s="128"/>
    </row>
    <row r="12" spans="1:26" s="129" customFormat="1">
      <c r="A12" s="130"/>
      <c r="B12" s="117"/>
      <c r="C12" s="117"/>
      <c r="D12" s="117"/>
      <c r="E12" s="117"/>
      <c r="F12" s="117"/>
      <c r="G12" s="117"/>
      <c r="H12" s="117"/>
      <c r="I12" s="166"/>
      <c r="J12" s="167"/>
      <c r="K12" s="168" t="s">
        <v>29</v>
      </c>
      <c r="L12" s="117"/>
      <c r="M12" s="169"/>
      <c r="N12" s="167"/>
      <c r="O12" s="168" t="s">
        <v>29</v>
      </c>
      <c r="P12" s="121"/>
      <c r="Q12" s="166"/>
      <c r="R12" s="167"/>
      <c r="S12" s="170"/>
      <c r="T12" s="171"/>
      <c r="U12" s="172"/>
      <c r="V12" s="121"/>
      <c r="W12" s="27"/>
      <c r="X12" s="26"/>
      <c r="Y12" s="28"/>
      <c r="Z12" s="128"/>
    </row>
    <row r="13" spans="1:26" s="129" customFormat="1">
      <c r="A13" s="175" t="s">
        <v>30</v>
      </c>
      <c r="B13" s="176"/>
      <c r="C13" s="176" t="s">
        <v>21</v>
      </c>
      <c r="D13" s="176" t="s">
        <v>17</v>
      </c>
      <c r="E13" s="176" t="s">
        <v>18</v>
      </c>
      <c r="F13" s="176" t="s">
        <v>19</v>
      </c>
      <c r="G13" s="177" t="s">
        <v>20</v>
      </c>
      <c r="H13" s="117"/>
      <c r="I13" s="178" t="s">
        <v>21</v>
      </c>
      <c r="J13" s="176" t="s">
        <v>19</v>
      </c>
      <c r="K13" s="177" t="s">
        <v>20</v>
      </c>
      <c r="L13" s="117"/>
      <c r="M13" s="179" t="s">
        <v>21</v>
      </c>
      <c r="N13" s="176" t="s">
        <v>19</v>
      </c>
      <c r="O13" s="177" t="s">
        <v>20</v>
      </c>
      <c r="P13" s="121"/>
      <c r="Q13" s="178" t="s">
        <v>22</v>
      </c>
      <c r="R13" s="176" t="s">
        <v>22</v>
      </c>
      <c r="S13" s="180" t="s">
        <v>22</v>
      </c>
      <c r="T13" s="176" t="s">
        <v>22</v>
      </c>
      <c r="U13" s="181"/>
      <c r="V13" s="121"/>
      <c r="W13" s="178" t="s">
        <v>22</v>
      </c>
      <c r="X13" s="176" t="s">
        <v>22</v>
      </c>
      <c r="Y13" s="182" t="s">
        <v>22</v>
      </c>
      <c r="Z13" s="128"/>
    </row>
    <row r="14" spans="1:26" s="129" customFormat="1">
      <c r="A14" s="150" t="s">
        <v>23</v>
      </c>
      <c r="B14" s="151"/>
      <c r="C14" s="3">
        <f>+Q14</f>
        <v>1754374.8</v>
      </c>
      <c r="D14" s="152"/>
      <c r="E14" s="3">
        <f>SUM(C14:D14)</f>
        <v>1754374.8</v>
      </c>
      <c r="F14" s="152">
        <f>586700+2072363.86</f>
        <v>2659063.8600000003</v>
      </c>
      <c r="G14" s="153">
        <v>0</v>
      </c>
      <c r="H14" s="117"/>
      <c r="I14" s="154">
        <v>0</v>
      </c>
      <c r="J14" s="152">
        <v>0</v>
      </c>
      <c r="K14" s="153">
        <v>0</v>
      </c>
      <c r="L14" s="117"/>
      <c r="M14" s="4">
        <f t="shared" ref="M14:O17" si="3">+E14+I14</f>
        <v>1754374.8</v>
      </c>
      <c r="N14" s="5">
        <f t="shared" si="3"/>
        <v>2659063.8600000003</v>
      </c>
      <c r="O14" s="6">
        <f t="shared" si="3"/>
        <v>0</v>
      </c>
      <c r="P14" s="121"/>
      <c r="Q14" s="157">
        <v>1754374.8</v>
      </c>
      <c r="R14" s="152">
        <v>0</v>
      </c>
      <c r="S14" s="5">
        <f>+Q14+R14</f>
        <v>1754374.8</v>
      </c>
      <c r="T14" s="7">
        <f>+M14-S14</f>
        <v>0</v>
      </c>
      <c r="U14" s="162"/>
      <c r="V14" s="121"/>
      <c r="W14" s="159">
        <f>+N14+O14</f>
        <v>2659063.8600000003</v>
      </c>
      <c r="X14" s="160"/>
      <c r="Y14" s="161">
        <f>+W14-X14</f>
        <v>2659063.8600000003</v>
      </c>
      <c r="Z14" s="128"/>
    </row>
    <row r="15" spans="1:26" s="129" customFormat="1">
      <c r="A15" s="150" t="s">
        <v>24</v>
      </c>
      <c r="B15" s="151"/>
      <c r="C15" s="3">
        <f>+Q15</f>
        <v>0</v>
      </c>
      <c r="D15" s="152"/>
      <c r="E15" s="3">
        <f>SUM(C15:D15)</f>
        <v>0</v>
      </c>
      <c r="F15" s="152"/>
      <c r="G15" s="153">
        <v>0</v>
      </c>
      <c r="H15" s="117"/>
      <c r="I15" s="154">
        <v>0</v>
      </c>
      <c r="J15" s="152">
        <v>0</v>
      </c>
      <c r="K15" s="153">
        <v>0</v>
      </c>
      <c r="L15" s="117"/>
      <c r="M15" s="4">
        <f t="shared" si="3"/>
        <v>0</v>
      </c>
      <c r="N15" s="5">
        <f t="shared" si="3"/>
        <v>0</v>
      </c>
      <c r="O15" s="6">
        <f t="shared" si="3"/>
        <v>0</v>
      </c>
      <c r="P15" s="121"/>
      <c r="Q15" s="157"/>
      <c r="R15" s="152">
        <v>0</v>
      </c>
      <c r="S15" s="5">
        <f>+Q15+R15</f>
        <v>0</v>
      </c>
      <c r="T15" s="7">
        <f>+M15-S15</f>
        <v>0</v>
      </c>
      <c r="U15" s="162"/>
      <c r="V15" s="121"/>
      <c r="W15" s="159">
        <f>+N15+O15</f>
        <v>0</v>
      </c>
      <c r="X15" s="160"/>
      <c r="Y15" s="161">
        <f>+W15-X15</f>
        <v>0</v>
      </c>
      <c r="Z15" s="128"/>
    </row>
    <row r="16" spans="1:26" s="129" customFormat="1">
      <c r="A16" s="150" t="s">
        <v>25</v>
      </c>
      <c r="B16" s="151"/>
      <c r="C16" s="3">
        <f>+Q16</f>
        <v>-134725</v>
      </c>
      <c r="D16" s="152"/>
      <c r="E16" s="3">
        <f>SUM(C16:D16)</f>
        <v>-134725</v>
      </c>
      <c r="F16" s="152">
        <f>-227477.26-18315</f>
        <v>-245792.26</v>
      </c>
      <c r="G16" s="153">
        <v>0</v>
      </c>
      <c r="H16" s="117"/>
      <c r="I16" s="154">
        <v>0</v>
      </c>
      <c r="J16" s="152">
        <v>0</v>
      </c>
      <c r="K16" s="153">
        <v>0</v>
      </c>
      <c r="L16" s="117"/>
      <c r="M16" s="4">
        <f t="shared" si="3"/>
        <v>-134725</v>
      </c>
      <c r="N16" s="5">
        <f t="shared" si="3"/>
        <v>-245792.26</v>
      </c>
      <c r="O16" s="6">
        <f t="shared" si="3"/>
        <v>0</v>
      </c>
      <c r="P16" s="121"/>
      <c r="Q16" s="157">
        <f>-134725</f>
        <v>-134725</v>
      </c>
      <c r="R16" s="152">
        <v>0</v>
      </c>
      <c r="S16" s="5">
        <f>+Q16+R16</f>
        <v>-134725</v>
      </c>
      <c r="T16" s="7">
        <f>+M16-S16</f>
        <v>0</v>
      </c>
      <c r="U16" s="162"/>
      <c r="V16" s="121"/>
      <c r="W16" s="159">
        <f>+N16+O16</f>
        <v>-245792.26</v>
      </c>
      <c r="X16" s="160"/>
      <c r="Y16" s="161">
        <f>+W16-X16</f>
        <v>-245792.26</v>
      </c>
      <c r="Z16" s="128"/>
    </row>
    <row r="17" spans="1:26" s="129" customFormat="1">
      <c r="A17" s="150" t="s">
        <v>31</v>
      </c>
      <c r="B17" s="183">
        <v>0.05</v>
      </c>
      <c r="C17" s="3">
        <f>+Q17</f>
        <v>80982.490000000005</v>
      </c>
      <c r="D17" s="3">
        <f>SUM(D14:D16)*B17</f>
        <v>0</v>
      </c>
      <c r="E17" s="3">
        <f>SUM(C17:D17)</f>
        <v>80982.490000000005</v>
      </c>
      <c r="F17" s="3">
        <f>SUM(F14:F16)*B17</f>
        <v>120663.58000000003</v>
      </c>
      <c r="G17" s="9">
        <f>SUM(G14:G16)*B17</f>
        <v>0</v>
      </c>
      <c r="H17" s="117"/>
      <c r="I17" s="10">
        <f>SUM(I14:I16)*B17</f>
        <v>0</v>
      </c>
      <c r="J17" s="3">
        <f>SUM(J14:J16)*B17</f>
        <v>0</v>
      </c>
      <c r="K17" s="9">
        <f>SUM(K14:K16)*B17</f>
        <v>0</v>
      </c>
      <c r="L17" s="117"/>
      <c r="M17" s="4">
        <f t="shared" si="3"/>
        <v>80982.490000000005</v>
      </c>
      <c r="N17" s="5">
        <f t="shared" si="3"/>
        <v>120663.58000000003</v>
      </c>
      <c r="O17" s="6">
        <f t="shared" si="3"/>
        <v>0</v>
      </c>
      <c r="P17" s="121"/>
      <c r="Q17" s="10">
        <f>SUM(Q14:Q16)*B17</f>
        <v>80982.490000000005</v>
      </c>
      <c r="R17" s="11">
        <f>SUM(R14:R16)*B17</f>
        <v>0</v>
      </c>
      <c r="S17" s="5">
        <f>+Q17+R17</f>
        <v>80982.490000000005</v>
      </c>
      <c r="T17" s="7">
        <f>+M17-S17</f>
        <v>0</v>
      </c>
      <c r="U17" s="162"/>
      <c r="V17" s="121"/>
      <c r="W17" s="12">
        <f>+N17+O17</f>
        <v>120663.58000000003</v>
      </c>
      <c r="X17" s="163">
        <v>0</v>
      </c>
      <c r="Y17" s="13">
        <f>+W17-X17</f>
        <v>120663.58000000003</v>
      </c>
      <c r="Z17" s="128"/>
    </row>
    <row r="18" spans="1:26" s="129" customFormat="1">
      <c r="A18" s="164" t="s">
        <v>28</v>
      </c>
      <c r="B18" s="151"/>
      <c r="C18" s="2">
        <f>+Q18</f>
        <v>1700632.29</v>
      </c>
      <c r="D18" s="2">
        <f>SUM(D14:D17)</f>
        <v>0</v>
      </c>
      <c r="E18" s="2">
        <f>SUM(E14:E17)</f>
        <v>1700632.29</v>
      </c>
      <c r="F18" s="2">
        <f>SUM(F14:F17)</f>
        <v>2533935.1800000006</v>
      </c>
      <c r="G18" s="15">
        <f>SUM(G14:G17)</f>
        <v>0</v>
      </c>
      <c r="H18" s="117"/>
      <c r="I18" s="16">
        <f>SUM(I14:I17)</f>
        <v>0</v>
      </c>
      <c r="J18" s="2">
        <f>SUM(J14:J17)</f>
        <v>0</v>
      </c>
      <c r="K18" s="15">
        <f>SUM(K14:K17)</f>
        <v>0</v>
      </c>
      <c r="L18" s="117"/>
      <c r="M18" s="16">
        <f>SUM(M14:M17)</f>
        <v>1700632.29</v>
      </c>
      <c r="N18" s="2">
        <f>SUM(N14:N17)</f>
        <v>2533935.1800000006</v>
      </c>
      <c r="O18" s="15">
        <f>SUM(O14:O17)</f>
        <v>0</v>
      </c>
      <c r="P18" s="121"/>
      <c r="Q18" s="16">
        <f>SUM(Q14:Q17)</f>
        <v>1700632.29</v>
      </c>
      <c r="R18" s="29">
        <f>SUM(R14:R17)</f>
        <v>0</v>
      </c>
      <c r="S18" s="18">
        <f>SUM(S14:S17)</f>
        <v>1700632.29</v>
      </c>
      <c r="T18" s="20">
        <f>+M18-S18</f>
        <v>0</v>
      </c>
      <c r="U18" s="165"/>
      <c r="V18" s="121"/>
      <c r="W18" s="21">
        <f>SUM(W14:W17)</f>
        <v>2533935.1800000006</v>
      </c>
      <c r="X18" s="20">
        <f>SUM(X14:X17)</f>
        <v>0</v>
      </c>
      <c r="Y18" s="22">
        <f>SUM(Y14:Y17)</f>
        <v>2533935.1800000006</v>
      </c>
      <c r="Z18" s="128"/>
    </row>
    <row r="19" spans="1:26">
      <c r="A19" s="130"/>
      <c r="B19" s="117"/>
      <c r="C19" s="117"/>
      <c r="D19" s="117"/>
      <c r="E19" s="117"/>
      <c r="F19" s="117"/>
      <c r="G19" s="117"/>
      <c r="H19" s="117"/>
      <c r="I19" s="184"/>
      <c r="J19" s="185"/>
      <c r="K19" s="186"/>
      <c r="L19" s="117"/>
      <c r="M19" s="187"/>
      <c r="N19" s="185"/>
      <c r="O19" s="186"/>
      <c r="P19" s="121"/>
      <c r="Q19" s="184"/>
      <c r="R19" s="185"/>
      <c r="S19" s="188"/>
      <c r="T19" s="189"/>
      <c r="U19" s="190"/>
      <c r="V19" s="121"/>
      <c r="W19" s="191"/>
      <c r="X19" s="189"/>
      <c r="Y19" s="192"/>
      <c r="Z19" s="128"/>
    </row>
    <row r="20" spans="1:26" s="129" customFormat="1">
      <c r="A20" s="194" t="s">
        <v>32</v>
      </c>
      <c r="B20" s="195"/>
      <c r="C20" s="195" t="s">
        <v>21</v>
      </c>
      <c r="D20" s="195" t="s">
        <v>17</v>
      </c>
      <c r="E20" s="195" t="s">
        <v>18</v>
      </c>
      <c r="F20" s="195" t="s">
        <v>19</v>
      </c>
      <c r="G20" s="196" t="s">
        <v>20</v>
      </c>
      <c r="H20" s="117"/>
      <c r="I20" s="197" t="s">
        <v>21</v>
      </c>
      <c r="J20" s="195" t="s">
        <v>19</v>
      </c>
      <c r="K20" s="196" t="s">
        <v>20</v>
      </c>
      <c r="L20" s="117"/>
      <c r="M20" s="198" t="s">
        <v>21</v>
      </c>
      <c r="N20" s="195" t="s">
        <v>19</v>
      </c>
      <c r="O20" s="196" t="s">
        <v>20</v>
      </c>
      <c r="P20" s="121"/>
      <c r="Q20" s="197" t="s">
        <v>22</v>
      </c>
      <c r="R20" s="195" t="s">
        <v>22</v>
      </c>
      <c r="S20" s="199" t="s">
        <v>22</v>
      </c>
      <c r="T20" s="195" t="s">
        <v>22</v>
      </c>
      <c r="U20" s="200"/>
      <c r="V20" s="121"/>
      <c r="W20" s="197" t="s">
        <v>22</v>
      </c>
      <c r="X20" s="195" t="s">
        <v>22</v>
      </c>
      <c r="Y20" s="201" t="s">
        <v>22</v>
      </c>
      <c r="Z20" s="128"/>
    </row>
    <row r="21" spans="1:26" s="129" customFormat="1">
      <c r="A21" s="150" t="s">
        <v>23</v>
      </c>
      <c r="B21" s="151"/>
      <c r="C21" s="3">
        <f t="shared" ref="C21:C26" si="4">+Q21</f>
        <v>0</v>
      </c>
      <c r="D21" s="152"/>
      <c r="E21" s="3">
        <f>SUM(C21:D21)</f>
        <v>0</v>
      </c>
      <c r="F21" s="152">
        <v>25687</v>
      </c>
      <c r="G21" s="153">
        <v>0</v>
      </c>
      <c r="H21" s="117"/>
      <c r="I21" s="154">
        <v>0</v>
      </c>
      <c r="J21" s="152">
        <v>0</v>
      </c>
      <c r="K21" s="153">
        <v>0</v>
      </c>
      <c r="L21" s="117"/>
      <c r="M21" s="4">
        <f t="shared" ref="M21:O25" si="5">+E21+I21</f>
        <v>0</v>
      </c>
      <c r="N21" s="5">
        <f t="shared" si="5"/>
        <v>25687</v>
      </c>
      <c r="O21" s="6">
        <f t="shared" si="5"/>
        <v>0</v>
      </c>
      <c r="P21" s="121"/>
      <c r="Q21" s="157"/>
      <c r="R21" s="152">
        <v>0</v>
      </c>
      <c r="S21" s="5">
        <f>+Q21+R21</f>
        <v>0</v>
      </c>
      <c r="T21" s="7">
        <f t="shared" ref="T21:T26" si="6">+M21-S21</f>
        <v>0</v>
      </c>
      <c r="U21" s="162"/>
      <c r="V21" s="121"/>
      <c r="W21" s="159">
        <f>+N21+O21</f>
        <v>25687</v>
      </c>
      <c r="X21" s="160"/>
      <c r="Y21" s="161">
        <f>+W21-X21</f>
        <v>25687</v>
      </c>
      <c r="Z21" s="128"/>
    </row>
    <row r="22" spans="1:26" s="129" customFormat="1">
      <c r="A22" s="150" t="s">
        <v>24</v>
      </c>
      <c r="B22" s="151"/>
      <c r="C22" s="3">
        <f t="shared" si="4"/>
        <v>0</v>
      </c>
      <c r="D22" s="152">
        <v>0</v>
      </c>
      <c r="E22" s="3">
        <f>SUM(C22:D22)</f>
        <v>0</v>
      </c>
      <c r="F22" s="152">
        <v>0</v>
      </c>
      <c r="G22" s="153">
        <v>0</v>
      </c>
      <c r="H22" s="117"/>
      <c r="I22" s="154">
        <v>0</v>
      </c>
      <c r="J22" s="152">
        <v>0</v>
      </c>
      <c r="K22" s="153">
        <v>0</v>
      </c>
      <c r="L22" s="117"/>
      <c r="M22" s="4">
        <f t="shared" si="5"/>
        <v>0</v>
      </c>
      <c r="N22" s="5">
        <f t="shared" si="5"/>
        <v>0</v>
      </c>
      <c r="O22" s="6">
        <f t="shared" si="5"/>
        <v>0</v>
      </c>
      <c r="P22" s="121"/>
      <c r="Q22" s="157"/>
      <c r="R22" s="152">
        <v>0</v>
      </c>
      <c r="S22" s="5">
        <f>+Q22+R22</f>
        <v>0</v>
      </c>
      <c r="T22" s="7">
        <f t="shared" si="6"/>
        <v>0</v>
      </c>
      <c r="U22" s="162"/>
      <c r="V22" s="121"/>
      <c r="W22" s="159">
        <f>+N22+O22</f>
        <v>0</v>
      </c>
      <c r="X22" s="160"/>
      <c r="Y22" s="161">
        <f>+W22-X22</f>
        <v>0</v>
      </c>
      <c r="Z22" s="128"/>
    </row>
    <row r="23" spans="1:26" s="129" customFormat="1">
      <c r="A23" s="150" t="s">
        <v>25</v>
      </c>
      <c r="B23" s="151"/>
      <c r="C23" s="3">
        <f t="shared" si="4"/>
        <v>0</v>
      </c>
      <c r="D23" s="152">
        <v>0</v>
      </c>
      <c r="E23" s="3">
        <f>SUM(C23:D23)</f>
        <v>0</v>
      </c>
      <c r="F23" s="152">
        <v>0</v>
      </c>
      <c r="G23" s="153">
        <v>0</v>
      </c>
      <c r="H23" s="117"/>
      <c r="I23" s="154">
        <v>0</v>
      </c>
      <c r="J23" s="152">
        <v>0</v>
      </c>
      <c r="K23" s="153">
        <v>0</v>
      </c>
      <c r="L23" s="117"/>
      <c r="M23" s="4">
        <f t="shared" si="5"/>
        <v>0</v>
      </c>
      <c r="N23" s="5">
        <f t="shared" si="5"/>
        <v>0</v>
      </c>
      <c r="O23" s="6">
        <f t="shared" si="5"/>
        <v>0</v>
      </c>
      <c r="P23" s="121"/>
      <c r="Q23" s="157"/>
      <c r="R23" s="152">
        <v>0</v>
      </c>
      <c r="S23" s="5">
        <f>+Q23+R23</f>
        <v>0</v>
      </c>
      <c r="T23" s="7">
        <f t="shared" si="6"/>
        <v>0</v>
      </c>
      <c r="U23" s="162"/>
      <c r="V23" s="121"/>
      <c r="W23" s="159">
        <f>+N23+O23</f>
        <v>0</v>
      </c>
      <c r="X23" s="160"/>
      <c r="Y23" s="161">
        <f>+W23-X23</f>
        <v>0</v>
      </c>
      <c r="Z23" s="128"/>
    </row>
    <row r="24" spans="1:26" s="129" customFormat="1">
      <c r="A24" s="150" t="s">
        <v>26</v>
      </c>
      <c r="B24" s="183">
        <v>0.06</v>
      </c>
      <c r="C24" s="3">
        <f t="shared" si="4"/>
        <v>0</v>
      </c>
      <c r="D24" s="3">
        <f>SUM(D21:D23)*B24</f>
        <v>0</v>
      </c>
      <c r="E24" s="3">
        <f>SUM(C24:D24)</f>
        <v>0</v>
      </c>
      <c r="F24" s="3">
        <f>SUM(F21:F23)*B24</f>
        <v>1541.22</v>
      </c>
      <c r="G24" s="9">
        <f>SUM(G21:G23)*B24</f>
        <v>0</v>
      </c>
      <c r="H24" s="117"/>
      <c r="I24" s="10">
        <f>SUM(I21:I23)*B24</f>
        <v>0</v>
      </c>
      <c r="J24" s="3">
        <f>SUM(J21:J23)*B24</f>
        <v>0</v>
      </c>
      <c r="K24" s="9">
        <f>SUM(K21:K23)*B24</f>
        <v>0</v>
      </c>
      <c r="L24" s="117"/>
      <c r="M24" s="4">
        <f t="shared" si="5"/>
        <v>0</v>
      </c>
      <c r="N24" s="5">
        <f t="shared" si="5"/>
        <v>1541.22</v>
      </c>
      <c r="O24" s="6">
        <f t="shared" si="5"/>
        <v>0</v>
      </c>
      <c r="P24" s="121"/>
      <c r="Q24" s="10">
        <f>SUM(Q21:Q23)*B24</f>
        <v>0</v>
      </c>
      <c r="R24" s="11">
        <f>SUM(R21:R23)*B24</f>
        <v>0</v>
      </c>
      <c r="S24" s="5">
        <f>+Q24+R24</f>
        <v>0</v>
      </c>
      <c r="T24" s="7">
        <f t="shared" si="6"/>
        <v>0</v>
      </c>
      <c r="U24" s="162"/>
      <c r="V24" s="121"/>
      <c r="W24" s="12">
        <f>+N24+O24</f>
        <v>1541.22</v>
      </c>
      <c r="X24" s="163">
        <v>0</v>
      </c>
      <c r="Y24" s="13">
        <f>+W24-X24</f>
        <v>1541.22</v>
      </c>
      <c r="Z24" s="128"/>
    </row>
    <row r="25" spans="1:26" s="129" customFormat="1">
      <c r="A25" s="150" t="s">
        <v>27</v>
      </c>
      <c r="B25" s="183">
        <v>0.06</v>
      </c>
      <c r="C25" s="3">
        <f t="shared" si="4"/>
        <v>0</v>
      </c>
      <c r="D25" s="3">
        <f>SUM(D21:D23)*B25</f>
        <v>0</v>
      </c>
      <c r="E25" s="3">
        <f>SUM(C25:D25)</f>
        <v>0</v>
      </c>
      <c r="F25" s="3">
        <f>SUM(F21:F23)*B25</f>
        <v>1541.22</v>
      </c>
      <c r="G25" s="9">
        <f>SUM(G21:G23)*B25</f>
        <v>0</v>
      </c>
      <c r="H25" s="117"/>
      <c r="I25" s="10">
        <f>SUM(I21:I23)*B25</f>
        <v>0</v>
      </c>
      <c r="J25" s="3">
        <f>SUM(J21:J23)*B25</f>
        <v>0</v>
      </c>
      <c r="K25" s="9">
        <f>SUM(K21:K23)*B25</f>
        <v>0</v>
      </c>
      <c r="L25" s="117"/>
      <c r="M25" s="4">
        <f t="shared" si="5"/>
        <v>0</v>
      </c>
      <c r="N25" s="5">
        <f t="shared" si="5"/>
        <v>1541.22</v>
      </c>
      <c r="O25" s="6">
        <f t="shared" si="5"/>
        <v>0</v>
      </c>
      <c r="P25" s="121"/>
      <c r="Q25" s="10">
        <f>SUM(Q21:Q23)*B25</f>
        <v>0</v>
      </c>
      <c r="R25" s="11">
        <f>SUM(R21:R23)*B25</f>
        <v>0</v>
      </c>
      <c r="S25" s="5">
        <f>+Q25+R25</f>
        <v>0</v>
      </c>
      <c r="T25" s="7">
        <f t="shared" si="6"/>
        <v>0</v>
      </c>
      <c r="U25" s="162"/>
      <c r="V25" s="121"/>
      <c r="W25" s="12">
        <f>+N25+O25</f>
        <v>1541.22</v>
      </c>
      <c r="X25" s="163">
        <v>0</v>
      </c>
      <c r="Y25" s="13">
        <f>+W25-X25</f>
        <v>1541.22</v>
      </c>
      <c r="Z25" s="128"/>
    </row>
    <row r="26" spans="1:26" s="129" customFormat="1">
      <c r="A26" s="164" t="s">
        <v>28</v>
      </c>
      <c r="B26" s="151"/>
      <c r="C26" s="2">
        <f t="shared" si="4"/>
        <v>0</v>
      </c>
      <c r="D26" s="2">
        <f>SUM(D21:D25)</f>
        <v>0</v>
      </c>
      <c r="E26" s="2">
        <f>SUM(E21:E25)</f>
        <v>0</v>
      </c>
      <c r="F26" s="2">
        <f>SUM(F21:F25)</f>
        <v>28769.440000000002</v>
      </c>
      <c r="G26" s="15">
        <f>SUM(G21:G25)</f>
        <v>0</v>
      </c>
      <c r="H26" s="117"/>
      <c r="I26" s="16">
        <f>SUM(I21:I25)</f>
        <v>0</v>
      </c>
      <c r="J26" s="2">
        <f>SUM(J21:J25)</f>
        <v>0</v>
      </c>
      <c r="K26" s="15">
        <f>SUM(K21:K25)</f>
        <v>0</v>
      </c>
      <c r="L26" s="117"/>
      <c r="M26" s="17">
        <f>SUM(M21:M25)</f>
        <v>0</v>
      </c>
      <c r="N26" s="18">
        <f>SUM(N21:N25)</f>
        <v>28769.440000000002</v>
      </c>
      <c r="O26" s="19">
        <f>SUM(O21:O25)</f>
        <v>0</v>
      </c>
      <c r="P26" s="121"/>
      <c r="Q26" s="16">
        <f>SUM(Q21:Q25)</f>
        <v>0</v>
      </c>
      <c r="R26" s="2">
        <f>SUM(R21:R25)</f>
        <v>0</v>
      </c>
      <c r="S26" s="18">
        <f>SUM(S21:S25)</f>
        <v>0</v>
      </c>
      <c r="T26" s="20">
        <f t="shared" si="6"/>
        <v>0</v>
      </c>
      <c r="U26" s="165"/>
      <c r="V26" s="121"/>
      <c r="W26" s="21">
        <f>SUM(W21:W25)</f>
        <v>28769.440000000002</v>
      </c>
      <c r="X26" s="20">
        <f>SUM(X21:X25)</f>
        <v>0</v>
      </c>
      <c r="Y26" s="22">
        <f>SUM(Y21:Y25)</f>
        <v>28769.440000000002</v>
      </c>
      <c r="Z26" s="128"/>
    </row>
    <row r="27" spans="1:26">
      <c r="A27" s="130"/>
      <c r="B27" s="117"/>
      <c r="C27" s="117"/>
      <c r="D27" s="117"/>
      <c r="E27" s="117"/>
      <c r="F27" s="117"/>
      <c r="G27" s="117"/>
      <c r="H27" s="117"/>
      <c r="I27" s="166"/>
      <c r="J27" s="167"/>
      <c r="K27" s="168"/>
      <c r="L27" s="117"/>
      <c r="M27" s="169"/>
      <c r="N27" s="167"/>
      <c r="O27" s="168"/>
      <c r="P27" s="121"/>
      <c r="Q27" s="166"/>
      <c r="R27" s="167"/>
      <c r="S27" s="170"/>
      <c r="T27" s="171"/>
      <c r="U27" s="172"/>
      <c r="V27" s="121"/>
      <c r="W27" s="173"/>
      <c r="X27" s="171"/>
      <c r="Y27" s="174"/>
      <c r="Z27" s="128"/>
    </row>
    <row r="28" spans="1:26" s="129" customFormat="1">
      <c r="A28" s="202" t="s">
        <v>33</v>
      </c>
      <c r="B28" s="203"/>
      <c r="C28" s="203" t="s">
        <v>21</v>
      </c>
      <c r="D28" s="203" t="s">
        <v>17</v>
      </c>
      <c r="E28" s="203" t="s">
        <v>18</v>
      </c>
      <c r="F28" s="203" t="s">
        <v>19</v>
      </c>
      <c r="G28" s="204" t="s">
        <v>20</v>
      </c>
      <c r="H28" s="117"/>
      <c r="I28" s="205" t="s">
        <v>21</v>
      </c>
      <c r="J28" s="203" t="s">
        <v>19</v>
      </c>
      <c r="K28" s="204" t="s">
        <v>20</v>
      </c>
      <c r="L28" s="117"/>
      <c r="M28" s="206" t="s">
        <v>21</v>
      </c>
      <c r="N28" s="203" t="s">
        <v>19</v>
      </c>
      <c r="O28" s="204" t="s">
        <v>20</v>
      </c>
      <c r="P28" s="121"/>
      <c r="Q28" s="205" t="s">
        <v>22</v>
      </c>
      <c r="R28" s="203" t="s">
        <v>22</v>
      </c>
      <c r="S28" s="207" t="s">
        <v>22</v>
      </c>
      <c r="T28" s="203" t="s">
        <v>22</v>
      </c>
      <c r="U28" s="208"/>
      <c r="V28" s="121"/>
      <c r="W28" s="205" t="s">
        <v>22</v>
      </c>
      <c r="X28" s="203" t="s">
        <v>22</v>
      </c>
      <c r="Y28" s="209" t="s">
        <v>22</v>
      </c>
      <c r="Z28" s="128"/>
    </row>
    <row r="29" spans="1:26" s="129" customFormat="1">
      <c r="A29" s="150" t="s">
        <v>23</v>
      </c>
      <c r="B29" s="151"/>
      <c r="C29" s="3">
        <f>+Q29</f>
        <v>0</v>
      </c>
      <c r="D29" s="152"/>
      <c r="E29" s="3">
        <f>SUM(C29:D29)</f>
        <v>0</v>
      </c>
      <c r="F29" s="152"/>
      <c r="G29" s="153">
        <v>0</v>
      </c>
      <c r="H29" s="117"/>
      <c r="I29" s="154">
        <v>0</v>
      </c>
      <c r="J29" s="152">
        <v>0</v>
      </c>
      <c r="K29" s="153">
        <v>0</v>
      </c>
      <c r="L29" s="117"/>
      <c r="M29" s="4">
        <f t="shared" ref="M29:O32" si="7">+E29+I29</f>
        <v>0</v>
      </c>
      <c r="N29" s="5">
        <f t="shared" si="7"/>
        <v>0</v>
      </c>
      <c r="O29" s="6">
        <f t="shared" si="7"/>
        <v>0</v>
      </c>
      <c r="P29" s="121"/>
      <c r="Q29" s="157"/>
      <c r="R29" s="152">
        <v>0</v>
      </c>
      <c r="S29" s="5">
        <f>+Q29+R29</f>
        <v>0</v>
      </c>
      <c r="T29" s="7">
        <f>+M29-S29</f>
        <v>0</v>
      </c>
      <c r="U29" s="162"/>
      <c r="V29" s="121"/>
      <c r="W29" s="159">
        <f>+N29+O29</f>
        <v>0</v>
      </c>
      <c r="X29" s="160"/>
      <c r="Y29" s="161">
        <f>+W29-X29</f>
        <v>0</v>
      </c>
      <c r="Z29" s="128"/>
    </row>
    <row r="30" spans="1:26" s="129" customFormat="1">
      <c r="A30" s="150" t="s">
        <v>24</v>
      </c>
      <c r="B30" s="151"/>
      <c r="C30" s="3">
        <f>+Q30</f>
        <v>0</v>
      </c>
      <c r="D30" s="152">
        <v>0</v>
      </c>
      <c r="E30" s="3">
        <f>SUM(C30:D30)</f>
        <v>0</v>
      </c>
      <c r="F30" s="152">
        <v>0</v>
      </c>
      <c r="G30" s="153">
        <v>0</v>
      </c>
      <c r="H30" s="117"/>
      <c r="I30" s="154">
        <v>0</v>
      </c>
      <c r="J30" s="152">
        <v>0</v>
      </c>
      <c r="K30" s="153">
        <v>0</v>
      </c>
      <c r="L30" s="117"/>
      <c r="M30" s="4">
        <f t="shared" si="7"/>
        <v>0</v>
      </c>
      <c r="N30" s="5">
        <f t="shared" si="7"/>
        <v>0</v>
      </c>
      <c r="O30" s="6">
        <f t="shared" si="7"/>
        <v>0</v>
      </c>
      <c r="P30" s="121"/>
      <c r="Q30" s="157"/>
      <c r="R30" s="152">
        <v>0</v>
      </c>
      <c r="S30" s="5">
        <f>+Q30+R30</f>
        <v>0</v>
      </c>
      <c r="T30" s="7">
        <f>+M30-S30</f>
        <v>0</v>
      </c>
      <c r="U30" s="162"/>
      <c r="V30" s="121"/>
      <c r="W30" s="159">
        <f>+N30+O30</f>
        <v>0</v>
      </c>
      <c r="X30" s="160"/>
      <c r="Y30" s="161">
        <f>+W30-X30</f>
        <v>0</v>
      </c>
      <c r="Z30" s="128"/>
    </row>
    <row r="31" spans="1:26" s="129" customFormat="1">
      <c r="A31" s="150" t="s">
        <v>25</v>
      </c>
      <c r="B31" s="151"/>
      <c r="C31" s="3">
        <f>+Q31</f>
        <v>0</v>
      </c>
      <c r="D31" s="152">
        <v>0</v>
      </c>
      <c r="E31" s="3">
        <f>SUM(C31:D31)</f>
        <v>0</v>
      </c>
      <c r="F31" s="152">
        <v>0</v>
      </c>
      <c r="G31" s="153">
        <v>0</v>
      </c>
      <c r="H31" s="117"/>
      <c r="I31" s="154">
        <v>0</v>
      </c>
      <c r="J31" s="152">
        <v>0</v>
      </c>
      <c r="K31" s="153">
        <v>0</v>
      </c>
      <c r="L31" s="117"/>
      <c r="M31" s="4">
        <f t="shared" si="7"/>
        <v>0</v>
      </c>
      <c r="N31" s="5">
        <f t="shared" si="7"/>
        <v>0</v>
      </c>
      <c r="O31" s="6">
        <f t="shared" si="7"/>
        <v>0</v>
      </c>
      <c r="P31" s="121"/>
      <c r="Q31" s="157"/>
      <c r="R31" s="152">
        <v>0</v>
      </c>
      <c r="S31" s="5">
        <f>+Q31+R31</f>
        <v>0</v>
      </c>
      <c r="T31" s="7">
        <f>+M31-S31</f>
        <v>0</v>
      </c>
      <c r="U31" s="162"/>
      <c r="V31" s="121"/>
      <c r="W31" s="159">
        <f>+N31+O31</f>
        <v>0</v>
      </c>
      <c r="X31" s="160"/>
      <c r="Y31" s="161">
        <f>+W31-X31</f>
        <v>0</v>
      </c>
      <c r="Z31" s="128"/>
    </row>
    <row r="32" spans="1:26" s="129" customFormat="1">
      <c r="A32" s="150" t="s">
        <v>31</v>
      </c>
      <c r="B32" s="183">
        <v>0.12</v>
      </c>
      <c r="C32" s="3">
        <f>+Q32</f>
        <v>0</v>
      </c>
      <c r="D32" s="3">
        <f>SUM(D29:D31)*B32</f>
        <v>0</v>
      </c>
      <c r="E32" s="3">
        <f>SUM(C32:D32)</f>
        <v>0</v>
      </c>
      <c r="F32" s="3">
        <f>SUM(F29:F31)*B32</f>
        <v>0</v>
      </c>
      <c r="G32" s="9">
        <f>SUM(G29:G31)*B32</f>
        <v>0</v>
      </c>
      <c r="H32" s="117"/>
      <c r="I32" s="10">
        <f>SUM(I29:I31)*B32</f>
        <v>0</v>
      </c>
      <c r="J32" s="3">
        <f>SUM(J29:J31)*B32</f>
        <v>0</v>
      </c>
      <c r="K32" s="9">
        <f>SUM(K29:K31)*B32</f>
        <v>0</v>
      </c>
      <c r="L32" s="117"/>
      <c r="M32" s="4">
        <f t="shared" si="7"/>
        <v>0</v>
      </c>
      <c r="N32" s="5">
        <f t="shared" si="7"/>
        <v>0</v>
      </c>
      <c r="O32" s="6">
        <f t="shared" si="7"/>
        <v>0</v>
      </c>
      <c r="P32" s="121"/>
      <c r="Q32" s="10">
        <f>SUM(Q29:Q31)*B32</f>
        <v>0</v>
      </c>
      <c r="R32" s="11">
        <f>SUM(R29:R31)*B32</f>
        <v>0</v>
      </c>
      <c r="S32" s="5">
        <f>+Q32+R32</f>
        <v>0</v>
      </c>
      <c r="T32" s="7">
        <f>+M32-S32</f>
        <v>0</v>
      </c>
      <c r="U32" s="162"/>
      <c r="V32" s="121"/>
      <c r="W32" s="12">
        <f>+N32+O32</f>
        <v>0</v>
      </c>
      <c r="X32" s="163">
        <v>0</v>
      </c>
      <c r="Y32" s="13">
        <f>+W32-X32</f>
        <v>0</v>
      </c>
      <c r="Z32" s="128"/>
    </row>
    <row r="33" spans="1:26" s="129" customFormat="1">
      <c r="A33" s="164" t="s">
        <v>28</v>
      </c>
      <c r="B33" s="151"/>
      <c r="C33" s="2">
        <f>+Q33</f>
        <v>0</v>
      </c>
      <c r="D33" s="2">
        <f>SUM(D29:D32)</f>
        <v>0</v>
      </c>
      <c r="E33" s="2">
        <f>SUM(E29:E32)</f>
        <v>0</v>
      </c>
      <c r="F33" s="2">
        <f>SUM(F29:F32)</f>
        <v>0</v>
      </c>
      <c r="G33" s="15">
        <f>SUM(G29:G32)</f>
        <v>0</v>
      </c>
      <c r="H33" s="117"/>
      <c r="I33" s="16">
        <f>SUM(I29:I32)</f>
        <v>0</v>
      </c>
      <c r="J33" s="2">
        <f>SUM(J29:J32)</f>
        <v>0</v>
      </c>
      <c r="K33" s="15">
        <f>SUM(K29:K32)</f>
        <v>0</v>
      </c>
      <c r="L33" s="117"/>
      <c r="M33" s="16">
        <f>SUM(M29:M32)</f>
        <v>0</v>
      </c>
      <c r="N33" s="2">
        <f>SUM(N29:N32)</f>
        <v>0</v>
      </c>
      <c r="O33" s="15">
        <f>SUM(O29:O32)</f>
        <v>0</v>
      </c>
      <c r="P33" s="121"/>
      <c r="Q33" s="16">
        <f>SUM(Q29:Q32)</f>
        <v>0</v>
      </c>
      <c r="R33" s="29">
        <f>SUM(R29:R32)</f>
        <v>0</v>
      </c>
      <c r="S33" s="18">
        <f>SUM(S29:S32)</f>
        <v>0</v>
      </c>
      <c r="T33" s="20">
        <f>+M33-S33</f>
        <v>0</v>
      </c>
      <c r="U33" s="165"/>
      <c r="V33" s="121"/>
      <c r="W33" s="21">
        <f>SUM(W29:W32)</f>
        <v>0</v>
      </c>
      <c r="X33" s="20">
        <f>SUM(X29:X32)</f>
        <v>0</v>
      </c>
      <c r="Y33" s="22">
        <f>SUM(Y29:Y32)</f>
        <v>0</v>
      </c>
      <c r="Z33" s="128"/>
    </row>
    <row r="34" spans="1:26">
      <c r="A34" s="130"/>
      <c r="B34" s="117"/>
      <c r="C34" s="117"/>
      <c r="D34" s="117"/>
      <c r="E34" s="117"/>
      <c r="F34" s="117"/>
      <c r="G34" s="117"/>
      <c r="H34" s="117"/>
      <c r="I34" s="184"/>
      <c r="J34" s="185"/>
      <c r="K34" s="186"/>
      <c r="L34" s="117"/>
      <c r="M34" s="187"/>
      <c r="N34" s="185"/>
      <c r="O34" s="186"/>
      <c r="P34" s="121"/>
      <c r="Q34" s="184"/>
      <c r="R34" s="185"/>
      <c r="S34" s="188"/>
      <c r="T34" s="189"/>
      <c r="U34" s="190"/>
      <c r="V34" s="121"/>
      <c r="W34" s="191"/>
      <c r="X34" s="189"/>
      <c r="Y34" s="30"/>
      <c r="Z34" s="128"/>
    </row>
    <row r="35" spans="1:26" s="129" customFormat="1">
      <c r="A35" s="210" t="s">
        <v>34</v>
      </c>
      <c r="B35" s="211"/>
      <c r="C35" s="211" t="s">
        <v>21</v>
      </c>
      <c r="D35" s="211" t="s">
        <v>17</v>
      </c>
      <c r="E35" s="211" t="s">
        <v>18</v>
      </c>
      <c r="F35" s="211" t="s">
        <v>19</v>
      </c>
      <c r="G35" s="212" t="s">
        <v>20</v>
      </c>
      <c r="H35" s="117"/>
      <c r="I35" s="213" t="s">
        <v>21</v>
      </c>
      <c r="J35" s="211" t="s">
        <v>19</v>
      </c>
      <c r="K35" s="212" t="s">
        <v>20</v>
      </c>
      <c r="L35" s="117"/>
      <c r="M35" s="214" t="s">
        <v>21</v>
      </c>
      <c r="N35" s="211" t="s">
        <v>19</v>
      </c>
      <c r="O35" s="212" t="s">
        <v>20</v>
      </c>
      <c r="P35" s="121"/>
      <c r="Q35" s="213" t="s">
        <v>22</v>
      </c>
      <c r="R35" s="211" t="s">
        <v>22</v>
      </c>
      <c r="S35" s="215" t="s">
        <v>22</v>
      </c>
      <c r="T35" s="211" t="s">
        <v>22</v>
      </c>
      <c r="U35" s="216"/>
      <c r="V35" s="121"/>
      <c r="W35" s="213" t="s">
        <v>22</v>
      </c>
      <c r="X35" s="211" t="s">
        <v>22</v>
      </c>
      <c r="Y35" s="217" t="s">
        <v>22</v>
      </c>
      <c r="Z35" s="128"/>
    </row>
    <row r="36" spans="1:26" s="129" customFormat="1">
      <c r="A36" s="150" t="s">
        <v>23</v>
      </c>
      <c r="B36" s="151"/>
      <c r="C36" s="3">
        <f t="shared" ref="C36:C41" si="8">+Q36</f>
        <v>0</v>
      </c>
      <c r="D36" s="152"/>
      <c r="E36" s="3">
        <f>SUM(C36:D36)</f>
        <v>0</v>
      </c>
      <c r="F36" s="152">
        <f>1000+3559.6+15000</f>
        <v>19559.599999999999</v>
      </c>
      <c r="G36" s="153">
        <f>24650</f>
        <v>24650</v>
      </c>
      <c r="H36" s="117"/>
      <c r="I36" s="154">
        <v>0</v>
      </c>
      <c r="J36" s="152">
        <v>0</v>
      </c>
      <c r="K36" s="153">
        <v>0</v>
      </c>
      <c r="L36" s="117"/>
      <c r="M36" s="4">
        <f t="shared" ref="M36:O40" si="9">+E36+I36</f>
        <v>0</v>
      </c>
      <c r="N36" s="5">
        <f t="shared" si="9"/>
        <v>19559.599999999999</v>
      </c>
      <c r="O36" s="6">
        <f t="shared" si="9"/>
        <v>24650</v>
      </c>
      <c r="P36" s="121"/>
      <c r="Q36" s="157"/>
      <c r="R36" s="152">
        <v>0</v>
      </c>
      <c r="S36" s="5">
        <f>+Q36+R36</f>
        <v>0</v>
      </c>
      <c r="T36" s="7">
        <f t="shared" ref="T36:T41" si="10">+M36-S36</f>
        <v>0</v>
      </c>
      <c r="U36" s="162"/>
      <c r="V36" s="121"/>
      <c r="W36" s="159">
        <f>+N36+O36</f>
        <v>44209.599999999999</v>
      </c>
      <c r="X36" s="160"/>
      <c r="Y36" s="161">
        <f>+W36-X36</f>
        <v>44209.599999999999</v>
      </c>
      <c r="Z36" s="128"/>
    </row>
    <row r="37" spans="1:26" s="129" customFormat="1">
      <c r="A37" s="150" t="s">
        <v>24</v>
      </c>
      <c r="B37" s="151"/>
      <c r="C37" s="3">
        <f t="shared" si="8"/>
        <v>0</v>
      </c>
      <c r="D37" s="152">
        <v>0</v>
      </c>
      <c r="E37" s="3">
        <f>SUM(C37:D37)</f>
        <v>0</v>
      </c>
      <c r="F37" s="152">
        <v>0</v>
      </c>
      <c r="G37" s="153">
        <v>0</v>
      </c>
      <c r="H37" s="117"/>
      <c r="I37" s="154">
        <v>0</v>
      </c>
      <c r="J37" s="152">
        <v>0</v>
      </c>
      <c r="K37" s="153">
        <v>0</v>
      </c>
      <c r="L37" s="117"/>
      <c r="M37" s="4">
        <f t="shared" si="9"/>
        <v>0</v>
      </c>
      <c r="N37" s="5">
        <f t="shared" si="9"/>
        <v>0</v>
      </c>
      <c r="O37" s="6">
        <f t="shared" si="9"/>
        <v>0</v>
      </c>
      <c r="P37" s="121"/>
      <c r="Q37" s="157"/>
      <c r="R37" s="152">
        <v>0</v>
      </c>
      <c r="S37" s="5">
        <f>+Q37+R37</f>
        <v>0</v>
      </c>
      <c r="T37" s="7">
        <f t="shared" si="10"/>
        <v>0</v>
      </c>
      <c r="U37" s="162"/>
      <c r="V37" s="121"/>
      <c r="W37" s="159">
        <f>+N37+O37</f>
        <v>0</v>
      </c>
      <c r="X37" s="160"/>
      <c r="Y37" s="161">
        <f>+W37-X37</f>
        <v>0</v>
      </c>
      <c r="Z37" s="128"/>
    </row>
    <row r="38" spans="1:26" s="129" customFormat="1">
      <c r="A38" s="150" t="s">
        <v>25</v>
      </c>
      <c r="B38" s="151"/>
      <c r="C38" s="3">
        <f t="shared" si="8"/>
        <v>0</v>
      </c>
      <c r="D38" s="152">
        <v>0</v>
      </c>
      <c r="E38" s="3">
        <f>SUM(C38:D38)</f>
        <v>0</v>
      </c>
      <c r="F38" s="152">
        <v>0</v>
      </c>
      <c r="G38" s="153">
        <v>0</v>
      </c>
      <c r="H38" s="117"/>
      <c r="I38" s="154">
        <v>0</v>
      </c>
      <c r="J38" s="152">
        <v>0</v>
      </c>
      <c r="K38" s="153">
        <v>0</v>
      </c>
      <c r="L38" s="117"/>
      <c r="M38" s="4">
        <f t="shared" si="9"/>
        <v>0</v>
      </c>
      <c r="N38" s="5">
        <f t="shared" si="9"/>
        <v>0</v>
      </c>
      <c r="O38" s="6">
        <f t="shared" si="9"/>
        <v>0</v>
      </c>
      <c r="P38" s="121"/>
      <c r="Q38" s="157"/>
      <c r="R38" s="152">
        <v>0</v>
      </c>
      <c r="S38" s="5">
        <f>+Q38+R38</f>
        <v>0</v>
      </c>
      <c r="T38" s="7">
        <f t="shared" si="10"/>
        <v>0</v>
      </c>
      <c r="U38" s="162"/>
      <c r="V38" s="121"/>
      <c r="W38" s="159">
        <f>+N38+O38</f>
        <v>0</v>
      </c>
      <c r="X38" s="160"/>
      <c r="Y38" s="161">
        <f>+W38-X38</f>
        <v>0</v>
      </c>
      <c r="Z38" s="128"/>
    </row>
    <row r="39" spans="1:26" s="129" customFormat="1">
      <c r="A39" s="150" t="s">
        <v>26</v>
      </c>
      <c r="B39" s="183">
        <v>0.09</v>
      </c>
      <c r="C39" s="3">
        <f t="shared" si="8"/>
        <v>0</v>
      </c>
      <c r="D39" s="3">
        <f>SUM(D36:D38)*B39</f>
        <v>0</v>
      </c>
      <c r="E39" s="3">
        <f>SUM(C39:D39)</f>
        <v>0</v>
      </c>
      <c r="F39" s="3">
        <f>SUM(F36:F38)*B39</f>
        <v>1760.3639999999998</v>
      </c>
      <c r="G39" s="9">
        <f>SUM(G36:G38)*B39</f>
        <v>2218.5</v>
      </c>
      <c r="H39" s="117"/>
      <c r="I39" s="10">
        <f>SUM(I36:I38)*B39</f>
        <v>0</v>
      </c>
      <c r="J39" s="3">
        <f>SUM(J36:J38)*B39</f>
        <v>0</v>
      </c>
      <c r="K39" s="9">
        <f>SUM(K36:K38)*B39</f>
        <v>0</v>
      </c>
      <c r="L39" s="117"/>
      <c r="M39" s="4">
        <f t="shared" si="9"/>
        <v>0</v>
      </c>
      <c r="N39" s="5">
        <f t="shared" si="9"/>
        <v>1760.3639999999998</v>
      </c>
      <c r="O39" s="6">
        <f t="shared" si="9"/>
        <v>2218.5</v>
      </c>
      <c r="P39" s="121"/>
      <c r="Q39" s="10">
        <f>SUM(Q36:Q38)*B39</f>
        <v>0</v>
      </c>
      <c r="R39" s="11">
        <f>SUM(R36:R38)*B39</f>
        <v>0</v>
      </c>
      <c r="S39" s="5">
        <f>+Q39+R39</f>
        <v>0</v>
      </c>
      <c r="T39" s="7">
        <f t="shared" si="10"/>
        <v>0</v>
      </c>
      <c r="U39" s="162"/>
      <c r="V39" s="121"/>
      <c r="W39" s="12">
        <f>+N39+O39</f>
        <v>3978.8639999999996</v>
      </c>
      <c r="X39" s="163">
        <v>0</v>
      </c>
      <c r="Y39" s="13">
        <f>+W39-X39</f>
        <v>3978.8639999999996</v>
      </c>
      <c r="Z39" s="128"/>
    </row>
    <row r="40" spans="1:26" s="129" customFormat="1">
      <c r="A40" s="150" t="s">
        <v>27</v>
      </c>
      <c r="B40" s="183">
        <v>0.09</v>
      </c>
      <c r="C40" s="3">
        <f t="shared" si="8"/>
        <v>0</v>
      </c>
      <c r="D40" s="3">
        <f>SUM(D36:D38)*B40</f>
        <v>0</v>
      </c>
      <c r="E40" s="3">
        <f>SUM(C40:D40)</f>
        <v>0</v>
      </c>
      <c r="F40" s="3">
        <f>SUM(F36:F38)*B40</f>
        <v>1760.3639999999998</v>
      </c>
      <c r="G40" s="9">
        <f>SUM(G36:G38)*B40</f>
        <v>2218.5</v>
      </c>
      <c r="H40" s="117"/>
      <c r="I40" s="10">
        <f>SUM(I36:I38)*B40</f>
        <v>0</v>
      </c>
      <c r="J40" s="3">
        <f>SUM(J36:J38)*B40</f>
        <v>0</v>
      </c>
      <c r="K40" s="9">
        <f>SUM(K36:K38)*B40</f>
        <v>0</v>
      </c>
      <c r="L40" s="117"/>
      <c r="M40" s="4">
        <f t="shared" si="9"/>
        <v>0</v>
      </c>
      <c r="N40" s="5">
        <f t="shared" si="9"/>
        <v>1760.3639999999998</v>
      </c>
      <c r="O40" s="6">
        <f t="shared" si="9"/>
        <v>2218.5</v>
      </c>
      <c r="P40" s="121"/>
      <c r="Q40" s="10">
        <f>SUM(Q36:Q38)*B40</f>
        <v>0</v>
      </c>
      <c r="R40" s="11">
        <f>SUM(R36:R38)*B40</f>
        <v>0</v>
      </c>
      <c r="S40" s="5">
        <f>+Q40+R40</f>
        <v>0</v>
      </c>
      <c r="T40" s="7">
        <f t="shared" si="10"/>
        <v>0</v>
      </c>
      <c r="U40" s="162"/>
      <c r="V40" s="121"/>
      <c r="W40" s="12">
        <f>+N40+O40</f>
        <v>3978.8639999999996</v>
      </c>
      <c r="X40" s="163">
        <v>0</v>
      </c>
      <c r="Y40" s="13">
        <f>+W40-X40</f>
        <v>3978.8639999999996</v>
      </c>
      <c r="Z40" s="128"/>
    </row>
    <row r="41" spans="1:26" s="129" customFormat="1">
      <c r="A41" s="164" t="s">
        <v>28</v>
      </c>
      <c r="B41" s="151"/>
      <c r="C41" s="2">
        <f t="shared" si="8"/>
        <v>0</v>
      </c>
      <c r="D41" s="2">
        <f>SUM(D36:D40)</f>
        <v>0</v>
      </c>
      <c r="E41" s="2">
        <f>SUM(E36:E40)</f>
        <v>0</v>
      </c>
      <c r="F41" s="2">
        <f>SUM(F36:F40)</f>
        <v>23080.328000000001</v>
      </c>
      <c r="G41" s="15">
        <f>SUM(G36:G40)</f>
        <v>29087</v>
      </c>
      <c r="H41" s="117"/>
      <c r="I41" s="16">
        <f>SUM(I36:I40)</f>
        <v>0</v>
      </c>
      <c r="J41" s="2">
        <f>SUM(J36:J40)</f>
        <v>0</v>
      </c>
      <c r="K41" s="15">
        <f>SUM(K36:K40)</f>
        <v>0</v>
      </c>
      <c r="L41" s="117"/>
      <c r="M41" s="17">
        <f>SUM(M36:M40)</f>
        <v>0</v>
      </c>
      <c r="N41" s="18">
        <f>SUM(N36:N40)</f>
        <v>23080.328000000001</v>
      </c>
      <c r="O41" s="19">
        <f>SUM(O36:O40)</f>
        <v>29087</v>
      </c>
      <c r="P41" s="121"/>
      <c r="Q41" s="16">
        <f>SUM(Q36:Q40)</f>
        <v>0</v>
      </c>
      <c r="R41" s="2">
        <f>SUM(R36:R40)</f>
        <v>0</v>
      </c>
      <c r="S41" s="18">
        <f>SUM(S36:S40)</f>
        <v>0</v>
      </c>
      <c r="T41" s="20">
        <f t="shared" si="10"/>
        <v>0</v>
      </c>
      <c r="U41" s="165"/>
      <c r="V41" s="121"/>
      <c r="W41" s="21">
        <f>SUM(W36:W40)</f>
        <v>52167.328000000001</v>
      </c>
      <c r="X41" s="20">
        <f>SUM(X36:X40)</f>
        <v>0</v>
      </c>
      <c r="Y41" s="22">
        <f>SUM(Y36:Y40)</f>
        <v>52167.328000000001</v>
      </c>
      <c r="Z41" s="128"/>
    </row>
    <row r="42" spans="1:26">
      <c r="A42" s="130"/>
      <c r="B42" s="117"/>
      <c r="C42" s="117"/>
      <c r="D42" s="117"/>
      <c r="E42" s="117"/>
      <c r="F42" s="117"/>
      <c r="G42" s="117"/>
      <c r="H42" s="117"/>
      <c r="I42" s="166"/>
      <c r="J42" s="167"/>
      <c r="K42" s="168"/>
      <c r="L42" s="117"/>
      <c r="M42" s="25"/>
      <c r="N42" s="23"/>
      <c r="O42" s="24"/>
      <c r="P42" s="121"/>
      <c r="Q42" s="166"/>
      <c r="R42" s="167"/>
      <c r="S42" s="170"/>
      <c r="T42" s="171"/>
      <c r="U42" s="172"/>
      <c r="V42" s="121"/>
      <c r="W42" s="173"/>
      <c r="X42" s="171"/>
      <c r="Y42" s="174"/>
      <c r="Z42" s="128"/>
    </row>
    <row r="43" spans="1:26" s="129" customFormat="1">
      <c r="A43" s="218" t="s">
        <v>35</v>
      </c>
      <c r="B43" s="219"/>
      <c r="C43" s="219" t="s">
        <v>21</v>
      </c>
      <c r="D43" s="219" t="s">
        <v>17</v>
      </c>
      <c r="E43" s="219" t="s">
        <v>18</v>
      </c>
      <c r="F43" s="219" t="s">
        <v>19</v>
      </c>
      <c r="G43" s="220" t="s">
        <v>20</v>
      </c>
      <c r="H43" s="117"/>
      <c r="I43" s="221" t="s">
        <v>21</v>
      </c>
      <c r="J43" s="219" t="s">
        <v>19</v>
      </c>
      <c r="K43" s="220" t="s">
        <v>20</v>
      </c>
      <c r="L43" s="117"/>
      <c r="M43" s="31" t="s">
        <v>21</v>
      </c>
      <c r="N43" s="32" t="s">
        <v>19</v>
      </c>
      <c r="O43" s="33" t="s">
        <v>20</v>
      </c>
      <c r="P43" s="121"/>
      <c r="Q43" s="221" t="s">
        <v>22</v>
      </c>
      <c r="R43" s="219" t="s">
        <v>22</v>
      </c>
      <c r="S43" s="222" t="s">
        <v>22</v>
      </c>
      <c r="T43" s="219"/>
      <c r="U43" s="223"/>
      <c r="V43" s="121"/>
      <c r="W43" s="221" t="s">
        <v>22</v>
      </c>
      <c r="X43" s="219" t="s">
        <v>22</v>
      </c>
      <c r="Y43" s="224" t="s">
        <v>22</v>
      </c>
      <c r="Z43" s="128"/>
    </row>
    <row r="44" spans="1:26" s="129" customFormat="1">
      <c r="A44" s="150" t="s">
        <v>23</v>
      </c>
      <c r="B44" s="151"/>
      <c r="C44" s="3">
        <f>+Q44</f>
        <v>0</v>
      </c>
      <c r="D44" s="152"/>
      <c r="E44" s="3">
        <f>SUM(C44:D44)</f>
        <v>0</v>
      </c>
      <c r="F44" s="152"/>
      <c r="G44" s="153">
        <v>150</v>
      </c>
      <c r="H44" s="117"/>
      <c r="I44" s="154">
        <v>0</v>
      </c>
      <c r="J44" s="152">
        <v>0</v>
      </c>
      <c r="K44" s="153">
        <v>0</v>
      </c>
      <c r="L44" s="117"/>
      <c r="M44" s="4">
        <f t="shared" ref="M44:O47" si="11">+E44+I44</f>
        <v>0</v>
      </c>
      <c r="N44" s="5">
        <f t="shared" si="11"/>
        <v>0</v>
      </c>
      <c r="O44" s="6">
        <f t="shared" si="11"/>
        <v>150</v>
      </c>
      <c r="P44" s="121"/>
      <c r="Q44" s="157"/>
      <c r="R44" s="152">
        <v>0</v>
      </c>
      <c r="S44" s="5">
        <f>+Q44+R44</f>
        <v>0</v>
      </c>
      <c r="T44" s="7">
        <f>+M44-S44</f>
        <v>0</v>
      </c>
      <c r="U44" s="162"/>
      <c r="V44" s="121"/>
      <c r="W44" s="159">
        <f>+N44+O44</f>
        <v>150</v>
      </c>
      <c r="X44" s="160"/>
      <c r="Y44" s="161">
        <f>+W44-X44</f>
        <v>150</v>
      </c>
      <c r="Z44" s="128"/>
    </row>
    <row r="45" spans="1:26" s="129" customFormat="1">
      <c r="A45" s="150" t="s">
        <v>24</v>
      </c>
      <c r="B45" s="151"/>
      <c r="C45" s="3">
        <f>+Q45</f>
        <v>0</v>
      </c>
      <c r="D45" s="152">
        <v>0</v>
      </c>
      <c r="E45" s="3">
        <f>SUM(C45:D45)</f>
        <v>0</v>
      </c>
      <c r="F45" s="152">
        <v>0</v>
      </c>
      <c r="G45" s="153">
        <v>0</v>
      </c>
      <c r="H45" s="117"/>
      <c r="I45" s="154">
        <v>0</v>
      </c>
      <c r="J45" s="152">
        <v>0</v>
      </c>
      <c r="K45" s="153">
        <v>0</v>
      </c>
      <c r="L45" s="117"/>
      <c r="M45" s="4">
        <f t="shared" si="11"/>
        <v>0</v>
      </c>
      <c r="N45" s="5">
        <f t="shared" si="11"/>
        <v>0</v>
      </c>
      <c r="O45" s="6">
        <f t="shared" si="11"/>
        <v>0</v>
      </c>
      <c r="P45" s="121"/>
      <c r="Q45" s="157"/>
      <c r="R45" s="152">
        <v>0</v>
      </c>
      <c r="S45" s="5">
        <f>+Q45+R45</f>
        <v>0</v>
      </c>
      <c r="T45" s="7">
        <f>+M45-S45</f>
        <v>0</v>
      </c>
      <c r="U45" s="162"/>
      <c r="V45" s="121"/>
      <c r="W45" s="159">
        <f>+N45+O45</f>
        <v>0</v>
      </c>
      <c r="X45" s="160"/>
      <c r="Y45" s="161">
        <f>+W45-X45</f>
        <v>0</v>
      </c>
      <c r="Z45" s="128"/>
    </row>
    <row r="46" spans="1:26" s="129" customFormat="1">
      <c r="A46" s="150" t="s">
        <v>25</v>
      </c>
      <c r="B46" s="151"/>
      <c r="C46" s="3">
        <f>+Q46</f>
        <v>0</v>
      </c>
      <c r="D46" s="152">
        <v>0</v>
      </c>
      <c r="E46" s="3">
        <f>SUM(C46:D46)</f>
        <v>0</v>
      </c>
      <c r="F46" s="152">
        <v>0</v>
      </c>
      <c r="G46" s="153">
        <v>0</v>
      </c>
      <c r="H46" s="117"/>
      <c r="I46" s="154">
        <v>0</v>
      </c>
      <c r="J46" s="152">
        <v>0</v>
      </c>
      <c r="K46" s="153">
        <v>0</v>
      </c>
      <c r="L46" s="117"/>
      <c r="M46" s="4">
        <f t="shared" si="11"/>
        <v>0</v>
      </c>
      <c r="N46" s="5">
        <f t="shared" si="11"/>
        <v>0</v>
      </c>
      <c r="O46" s="6">
        <f t="shared" si="11"/>
        <v>0</v>
      </c>
      <c r="P46" s="121"/>
      <c r="Q46" s="157"/>
      <c r="R46" s="152">
        <v>0</v>
      </c>
      <c r="S46" s="5">
        <f>+Q46+R46</f>
        <v>0</v>
      </c>
      <c r="T46" s="7">
        <f>+M46-S46</f>
        <v>0</v>
      </c>
      <c r="U46" s="162"/>
      <c r="V46" s="121"/>
      <c r="W46" s="159">
        <f>+N46+O46</f>
        <v>0</v>
      </c>
      <c r="X46" s="160"/>
      <c r="Y46" s="161">
        <f>+W46-X46</f>
        <v>0</v>
      </c>
      <c r="Z46" s="128"/>
    </row>
    <row r="47" spans="1:26" s="129" customFormat="1">
      <c r="A47" s="150" t="s">
        <v>31</v>
      </c>
      <c r="B47" s="183">
        <v>0.18</v>
      </c>
      <c r="C47" s="3">
        <f>+Q47</f>
        <v>0</v>
      </c>
      <c r="D47" s="3">
        <f>SUM(D44:D46)*B47</f>
        <v>0</v>
      </c>
      <c r="E47" s="3">
        <f>SUM(C47:D47)</f>
        <v>0</v>
      </c>
      <c r="F47" s="3">
        <f>SUM(F44:F46)*B47</f>
        <v>0</v>
      </c>
      <c r="G47" s="9">
        <f>SUM(G44:G46)*B47</f>
        <v>27</v>
      </c>
      <c r="H47" s="117"/>
      <c r="I47" s="10">
        <f>SUM(I44:I46)*B47</f>
        <v>0</v>
      </c>
      <c r="J47" s="3">
        <f>SUM(J44:J46)*B47</f>
        <v>0</v>
      </c>
      <c r="K47" s="9">
        <f>SUM(K44:K46)*B47</f>
        <v>0</v>
      </c>
      <c r="L47" s="117"/>
      <c r="M47" s="4">
        <f t="shared" si="11"/>
        <v>0</v>
      </c>
      <c r="N47" s="5">
        <f t="shared" si="11"/>
        <v>0</v>
      </c>
      <c r="O47" s="6">
        <f t="shared" si="11"/>
        <v>27</v>
      </c>
      <c r="P47" s="121"/>
      <c r="Q47" s="10">
        <f>SUM(Q44:Q46)*B47</f>
        <v>0</v>
      </c>
      <c r="R47" s="11">
        <f>SUM(R44:R46)*B47</f>
        <v>0</v>
      </c>
      <c r="S47" s="5">
        <f>+Q47+R47</f>
        <v>0</v>
      </c>
      <c r="T47" s="7">
        <f>+M47-S47</f>
        <v>0</v>
      </c>
      <c r="U47" s="162"/>
      <c r="V47" s="121"/>
      <c r="W47" s="12">
        <f>+N47+O47</f>
        <v>27</v>
      </c>
      <c r="X47" s="163">
        <v>0</v>
      </c>
      <c r="Y47" s="13">
        <f>+W47-X47</f>
        <v>27</v>
      </c>
      <c r="Z47" s="128"/>
    </row>
    <row r="48" spans="1:26" s="129" customFormat="1">
      <c r="A48" s="164" t="s">
        <v>28</v>
      </c>
      <c r="B48" s="151"/>
      <c r="C48" s="2">
        <f>+Q48</f>
        <v>0</v>
      </c>
      <c r="D48" s="2">
        <f>SUM(D44:D47)</f>
        <v>0</v>
      </c>
      <c r="E48" s="2">
        <f>SUM(E44:E47)</f>
        <v>0</v>
      </c>
      <c r="F48" s="2">
        <f>SUM(F44:F47)</f>
        <v>0</v>
      </c>
      <c r="G48" s="15">
        <f>SUM(G44:G47)</f>
        <v>177</v>
      </c>
      <c r="H48" s="117"/>
      <c r="I48" s="16">
        <f>SUM(I44:I47)</f>
        <v>0</v>
      </c>
      <c r="J48" s="2">
        <f>SUM(J44:J47)</f>
        <v>0</v>
      </c>
      <c r="K48" s="15">
        <f>SUM(K44:K47)</f>
        <v>0</v>
      </c>
      <c r="L48" s="117"/>
      <c r="M48" s="16">
        <f>SUM(M44:M47)</f>
        <v>0</v>
      </c>
      <c r="N48" s="2">
        <f>SUM(N44:N47)</f>
        <v>0</v>
      </c>
      <c r="O48" s="15">
        <f>SUM(O44:O47)</f>
        <v>177</v>
      </c>
      <c r="P48" s="121"/>
      <c r="Q48" s="16">
        <f>SUM(Q44:Q47)</f>
        <v>0</v>
      </c>
      <c r="R48" s="29">
        <f>SUM(R44:R47)</f>
        <v>0</v>
      </c>
      <c r="S48" s="18">
        <f>SUM(S44:S47)</f>
        <v>0</v>
      </c>
      <c r="T48" s="20">
        <f>+M48-S48</f>
        <v>0</v>
      </c>
      <c r="U48" s="165"/>
      <c r="V48" s="121"/>
      <c r="W48" s="21">
        <f>SUM(W44:W47)</f>
        <v>177</v>
      </c>
      <c r="X48" s="20">
        <f>SUM(X44:X47)</f>
        <v>0</v>
      </c>
      <c r="Y48" s="22">
        <f>SUM(Y44:Y47)</f>
        <v>177</v>
      </c>
      <c r="Z48" s="128"/>
    </row>
    <row r="49" spans="1:26">
      <c r="A49" s="130"/>
      <c r="B49" s="117"/>
      <c r="C49" s="117"/>
      <c r="D49" s="117"/>
      <c r="E49" s="117"/>
      <c r="F49" s="117"/>
      <c r="G49" s="117"/>
      <c r="H49" s="117"/>
      <c r="I49" s="184"/>
      <c r="J49" s="185"/>
      <c r="K49" s="186"/>
      <c r="L49" s="117"/>
      <c r="M49" s="187"/>
      <c r="N49" s="185"/>
      <c r="O49" s="186"/>
      <c r="P49" s="121"/>
      <c r="Q49" s="184"/>
      <c r="R49" s="185"/>
      <c r="S49" s="188"/>
      <c r="T49" s="189"/>
      <c r="U49" s="190"/>
      <c r="V49" s="121"/>
      <c r="W49" s="191"/>
      <c r="X49" s="189"/>
      <c r="Y49" s="192"/>
      <c r="Z49" s="128"/>
    </row>
    <row r="50" spans="1:26" s="129" customFormat="1">
      <c r="A50" s="225" t="s">
        <v>36</v>
      </c>
      <c r="B50" s="226"/>
      <c r="C50" s="226" t="s">
        <v>21</v>
      </c>
      <c r="D50" s="226" t="s">
        <v>17</v>
      </c>
      <c r="E50" s="226" t="s">
        <v>18</v>
      </c>
      <c r="F50" s="226" t="s">
        <v>19</v>
      </c>
      <c r="G50" s="227" t="s">
        <v>20</v>
      </c>
      <c r="H50" s="117"/>
      <c r="I50" s="228" t="s">
        <v>21</v>
      </c>
      <c r="J50" s="226" t="s">
        <v>19</v>
      </c>
      <c r="K50" s="227" t="s">
        <v>20</v>
      </c>
      <c r="L50" s="117"/>
      <c r="M50" s="229" t="s">
        <v>21</v>
      </c>
      <c r="N50" s="226" t="s">
        <v>19</v>
      </c>
      <c r="O50" s="227" t="s">
        <v>20</v>
      </c>
      <c r="P50" s="121"/>
      <c r="Q50" s="228" t="s">
        <v>22</v>
      </c>
      <c r="R50" s="226" t="s">
        <v>22</v>
      </c>
      <c r="S50" s="230" t="s">
        <v>22</v>
      </c>
      <c r="T50" s="226"/>
      <c r="U50" s="231"/>
      <c r="V50" s="121"/>
      <c r="W50" s="228" t="s">
        <v>22</v>
      </c>
      <c r="X50" s="226" t="s">
        <v>22</v>
      </c>
      <c r="Y50" s="232" t="s">
        <v>22</v>
      </c>
      <c r="Z50" s="128"/>
    </row>
    <row r="51" spans="1:26" s="129" customFormat="1">
      <c r="A51" s="150" t="s">
        <v>23</v>
      </c>
      <c r="B51" s="151"/>
      <c r="C51" s="3">
        <f t="shared" ref="C51:C56" si="12">+Q51</f>
        <v>0</v>
      </c>
      <c r="D51" s="152"/>
      <c r="E51" s="3">
        <f>SUM(C51:D51)</f>
        <v>0</v>
      </c>
      <c r="F51" s="152"/>
      <c r="G51" s="153">
        <v>27734.38</v>
      </c>
      <c r="H51" s="117"/>
      <c r="I51" s="154">
        <v>0</v>
      </c>
      <c r="J51" s="152">
        <v>0</v>
      </c>
      <c r="K51" s="153">
        <v>0</v>
      </c>
      <c r="L51" s="117"/>
      <c r="M51" s="4">
        <f t="shared" ref="M51:O55" si="13">+E51+I51</f>
        <v>0</v>
      </c>
      <c r="N51" s="5">
        <f t="shared" si="13"/>
        <v>0</v>
      </c>
      <c r="O51" s="6">
        <f t="shared" si="13"/>
        <v>27734.38</v>
      </c>
      <c r="P51" s="121"/>
      <c r="Q51" s="157"/>
      <c r="R51" s="152">
        <v>0</v>
      </c>
      <c r="S51" s="5">
        <f>+Q51+R51</f>
        <v>0</v>
      </c>
      <c r="T51" s="7">
        <f t="shared" ref="T51:T56" si="14">+M51-S51</f>
        <v>0</v>
      </c>
      <c r="U51" s="162"/>
      <c r="V51" s="121"/>
      <c r="W51" s="159">
        <f>+N51+O51</f>
        <v>27734.38</v>
      </c>
      <c r="X51" s="160"/>
      <c r="Y51" s="161">
        <f>+W51-X51</f>
        <v>27734.38</v>
      </c>
      <c r="Z51" s="128"/>
    </row>
    <row r="52" spans="1:26" s="129" customFormat="1">
      <c r="A52" s="150" t="s">
        <v>24</v>
      </c>
      <c r="B52" s="151"/>
      <c r="C52" s="3">
        <f t="shared" si="12"/>
        <v>0</v>
      </c>
      <c r="D52" s="152">
        <v>0</v>
      </c>
      <c r="E52" s="3">
        <f>SUM(C52:D52)</f>
        <v>0</v>
      </c>
      <c r="F52" s="152">
        <v>0</v>
      </c>
      <c r="G52" s="153">
        <v>0</v>
      </c>
      <c r="H52" s="117"/>
      <c r="I52" s="154">
        <v>0</v>
      </c>
      <c r="J52" s="152">
        <v>0</v>
      </c>
      <c r="K52" s="153">
        <v>0</v>
      </c>
      <c r="L52" s="117"/>
      <c r="M52" s="4">
        <f t="shared" si="13"/>
        <v>0</v>
      </c>
      <c r="N52" s="5">
        <f t="shared" si="13"/>
        <v>0</v>
      </c>
      <c r="O52" s="6">
        <f t="shared" si="13"/>
        <v>0</v>
      </c>
      <c r="P52" s="121"/>
      <c r="Q52" s="157"/>
      <c r="R52" s="152">
        <v>0</v>
      </c>
      <c r="S52" s="5">
        <f>+Q52+R52</f>
        <v>0</v>
      </c>
      <c r="T52" s="7">
        <f t="shared" si="14"/>
        <v>0</v>
      </c>
      <c r="U52" s="162"/>
      <c r="V52" s="121"/>
      <c r="W52" s="159">
        <f>+N52+O52</f>
        <v>0</v>
      </c>
      <c r="X52" s="160"/>
      <c r="Y52" s="161">
        <f>+W52-X52</f>
        <v>0</v>
      </c>
      <c r="Z52" s="128"/>
    </row>
    <row r="53" spans="1:26" s="129" customFormat="1">
      <c r="A53" s="150" t="s">
        <v>25</v>
      </c>
      <c r="B53" s="151"/>
      <c r="C53" s="3">
        <f t="shared" si="12"/>
        <v>0</v>
      </c>
      <c r="D53" s="152">
        <v>0</v>
      </c>
      <c r="E53" s="3">
        <f>SUM(C53:D53)</f>
        <v>0</v>
      </c>
      <c r="F53" s="152">
        <v>0</v>
      </c>
      <c r="G53" s="153">
        <v>0</v>
      </c>
      <c r="H53" s="117"/>
      <c r="I53" s="154">
        <v>0</v>
      </c>
      <c r="J53" s="152">
        <v>0</v>
      </c>
      <c r="K53" s="153">
        <v>0</v>
      </c>
      <c r="L53" s="117"/>
      <c r="M53" s="4">
        <f t="shared" si="13"/>
        <v>0</v>
      </c>
      <c r="N53" s="5">
        <f t="shared" si="13"/>
        <v>0</v>
      </c>
      <c r="O53" s="6">
        <f t="shared" si="13"/>
        <v>0</v>
      </c>
      <c r="P53" s="121"/>
      <c r="Q53" s="157"/>
      <c r="R53" s="152">
        <v>0</v>
      </c>
      <c r="S53" s="5">
        <f>+Q53+R53</f>
        <v>0</v>
      </c>
      <c r="T53" s="7">
        <f t="shared" si="14"/>
        <v>0</v>
      </c>
      <c r="U53" s="162"/>
      <c r="V53" s="121"/>
      <c r="W53" s="159">
        <f>+N53+O53</f>
        <v>0</v>
      </c>
      <c r="X53" s="160"/>
      <c r="Y53" s="161">
        <f>+W53-X53</f>
        <v>0</v>
      </c>
      <c r="Z53" s="128"/>
    </row>
    <row r="54" spans="1:26" s="129" customFormat="1">
      <c r="A54" s="150" t="s">
        <v>26</v>
      </c>
      <c r="B54" s="183">
        <v>0.14000000000000001</v>
      </c>
      <c r="C54" s="3">
        <f t="shared" si="12"/>
        <v>0</v>
      </c>
      <c r="D54" s="3">
        <f>SUM(D51:D53)*B54</f>
        <v>0</v>
      </c>
      <c r="E54" s="3">
        <f>SUM(C54:D54)</f>
        <v>0</v>
      </c>
      <c r="F54" s="3">
        <f>SUM(F51:F53)*B54</f>
        <v>0</v>
      </c>
      <c r="G54" s="9">
        <f>SUM(G51:G53)*B54</f>
        <v>3882.8132000000005</v>
      </c>
      <c r="H54" s="117"/>
      <c r="I54" s="10">
        <f>SUM(I51:I53)*B54</f>
        <v>0</v>
      </c>
      <c r="J54" s="3">
        <f>SUM(J51:J53)*B54</f>
        <v>0</v>
      </c>
      <c r="K54" s="9">
        <f>SUM(K51:K53)*B54</f>
        <v>0</v>
      </c>
      <c r="L54" s="117"/>
      <c r="M54" s="4">
        <f t="shared" si="13"/>
        <v>0</v>
      </c>
      <c r="N54" s="5">
        <f t="shared" si="13"/>
        <v>0</v>
      </c>
      <c r="O54" s="6">
        <f t="shared" si="13"/>
        <v>3882.8132000000005</v>
      </c>
      <c r="P54" s="121"/>
      <c r="Q54" s="10">
        <f>SUM(Q51:Q53)*B54</f>
        <v>0</v>
      </c>
      <c r="R54" s="11">
        <f>SUM(R51:R53)*B54</f>
        <v>0</v>
      </c>
      <c r="S54" s="5">
        <f>+Q54+R54</f>
        <v>0</v>
      </c>
      <c r="T54" s="7">
        <f t="shared" si="14"/>
        <v>0</v>
      </c>
      <c r="U54" s="162"/>
      <c r="V54" s="121"/>
      <c r="W54" s="12">
        <f>+N54+O54</f>
        <v>3882.8132000000005</v>
      </c>
      <c r="X54" s="163">
        <v>0</v>
      </c>
      <c r="Y54" s="13">
        <f>+W54-X54</f>
        <v>3882.8132000000005</v>
      </c>
      <c r="Z54" s="128"/>
    </row>
    <row r="55" spans="1:26" s="129" customFormat="1">
      <c r="A55" s="150" t="s">
        <v>27</v>
      </c>
      <c r="B55" s="183">
        <v>0.14000000000000001</v>
      </c>
      <c r="C55" s="3">
        <f t="shared" si="12"/>
        <v>0</v>
      </c>
      <c r="D55" s="3">
        <f>SUM(D51:D53)*B55</f>
        <v>0</v>
      </c>
      <c r="E55" s="3">
        <f>SUM(C55:D55)</f>
        <v>0</v>
      </c>
      <c r="F55" s="3">
        <f>SUM(F51:F53)*B55</f>
        <v>0</v>
      </c>
      <c r="G55" s="9">
        <f>SUM(G51:G53)*B55</f>
        <v>3882.8132000000005</v>
      </c>
      <c r="H55" s="117"/>
      <c r="I55" s="10">
        <f>SUM(I51:I53)*B55</f>
        <v>0</v>
      </c>
      <c r="J55" s="3">
        <f>SUM(J51:J53)*B55</f>
        <v>0</v>
      </c>
      <c r="K55" s="9">
        <f>SUM(K51:K53)*B55</f>
        <v>0</v>
      </c>
      <c r="L55" s="117"/>
      <c r="M55" s="4">
        <f t="shared" si="13"/>
        <v>0</v>
      </c>
      <c r="N55" s="5">
        <f t="shared" si="13"/>
        <v>0</v>
      </c>
      <c r="O55" s="6">
        <f t="shared" si="13"/>
        <v>3882.8132000000005</v>
      </c>
      <c r="P55" s="121"/>
      <c r="Q55" s="10">
        <f>SUM(Q51:Q53)*B55</f>
        <v>0</v>
      </c>
      <c r="R55" s="11">
        <f>SUM(R51:R53)*B55</f>
        <v>0</v>
      </c>
      <c r="S55" s="5">
        <f>+Q55+R55</f>
        <v>0</v>
      </c>
      <c r="T55" s="7">
        <f t="shared" si="14"/>
        <v>0</v>
      </c>
      <c r="U55" s="162"/>
      <c r="V55" s="121"/>
      <c r="W55" s="12">
        <f>+N55+O55</f>
        <v>3882.8132000000005</v>
      </c>
      <c r="X55" s="163">
        <v>0</v>
      </c>
      <c r="Y55" s="13">
        <f>+W55-X55</f>
        <v>3882.8132000000005</v>
      </c>
      <c r="Z55" s="128"/>
    </row>
    <row r="56" spans="1:26" s="129" customFormat="1">
      <c r="A56" s="164" t="s">
        <v>28</v>
      </c>
      <c r="B56" s="151"/>
      <c r="C56" s="2">
        <f t="shared" si="12"/>
        <v>0</v>
      </c>
      <c r="D56" s="2">
        <f>SUM(D51:D55)</f>
        <v>0</v>
      </c>
      <c r="E56" s="2">
        <f>SUM(E51:E55)</f>
        <v>0</v>
      </c>
      <c r="F56" s="2">
        <f>SUM(F51:F55)</f>
        <v>0</v>
      </c>
      <c r="G56" s="15">
        <f>SUM(G51:G55)</f>
        <v>35500.006399999998</v>
      </c>
      <c r="H56" s="117"/>
      <c r="I56" s="16">
        <f>SUM(I51:I55)</f>
        <v>0</v>
      </c>
      <c r="J56" s="2">
        <f>SUM(J51:J55)</f>
        <v>0</v>
      </c>
      <c r="K56" s="15">
        <f>SUM(K51:K55)</f>
        <v>0</v>
      </c>
      <c r="L56" s="117"/>
      <c r="M56" s="17">
        <f>SUM(M51:M55)</f>
        <v>0</v>
      </c>
      <c r="N56" s="18">
        <f>SUM(N51:N55)</f>
        <v>0</v>
      </c>
      <c r="O56" s="19">
        <f>SUM(O51:O55)</f>
        <v>35500.006399999998</v>
      </c>
      <c r="P56" s="121"/>
      <c r="Q56" s="16">
        <f>SUM(Q51:Q55)</f>
        <v>0</v>
      </c>
      <c r="R56" s="2">
        <f>SUM(R51:R55)</f>
        <v>0</v>
      </c>
      <c r="S56" s="18">
        <f>SUM(S51:S55)</f>
        <v>0</v>
      </c>
      <c r="T56" s="20">
        <f t="shared" si="14"/>
        <v>0</v>
      </c>
      <c r="U56" s="165"/>
      <c r="V56" s="121"/>
      <c r="W56" s="21">
        <f>SUM(W51:W55)</f>
        <v>35500.006399999998</v>
      </c>
      <c r="X56" s="20">
        <f>SUM(X51:X55)</f>
        <v>0</v>
      </c>
      <c r="Y56" s="22">
        <f>SUM(Y51:Y55)</f>
        <v>35500.006399999998</v>
      </c>
      <c r="Z56" s="128"/>
    </row>
    <row r="57" spans="1:26">
      <c r="A57" s="130"/>
      <c r="B57" s="117"/>
      <c r="C57" s="117"/>
      <c r="D57" s="117"/>
      <c r="E57" s="117"/>
      <c r="F57" s="117"/>
      <c r="G57" s="117"/>
      <c r="H57" s="117"/>
      <c r="I57" s="166"/>
      <c r="J57" s="167"/>
      <c r="K57" s="168"/>
      <c r="L57" s="117"/>
      <c r="M57" s="169"/>
      <c r="N57" s="167"/>
      <c r="O57" s="168"/>
      <c r="P57" s="121"/>
      <c r="Q57" s="166"/>
      <c r="R57" s="167"/>
      <c r="S57" s="170"/>
      <c r="T57" s="171"/>
      <c r="U57" s="172"/>
      <c r="V57" s="121"/>
      <c r="W57" s="173"/>
      <c r="X57" s="171"/>
      <c r="Y57" s="174"/>
      <c r="Z57" s="128"/>
    </row>
    <row r="58" spans="1:26" s="233" customFormat="1">
      <c r="A58" s="210" t="s">
        <v>37</v>
      </c>
      <c r="B58" s="211"/>
      <c r="C58" s="211" t="s">
        <v>21</v>
      </c>
      <c r="D58" s="211" t="s">
        <v>17</v>
      </c>
      <c r="E58" s="211" t="s">
        <v>18</v>
      </c>
      <c r="F58" s="211" t="s">
        <v>19</v>
      </c>
      <c r="G58" s="212" t="s">
        <v>20</v>
      </c>
      <c r="H58" s="117"/>
      <c r="I58" s="213" t="s">
        <v>21</v>
      </c>
      <c r="J58" s="211" t="s">
        <v>19</v>
      </c>
      <c r="K58" s="212" t="s">
        <v>20</v>
      </c>
      <c r="L58" s="117"/>
      <c r="M58" s="214" t="s">
        <v>21</v>
      </c>
      <c r="N58" s="211" t="s">
        <v>19</v>
      </c>
      <c r="O58" s="212" t="s">
        <v>20</v>
      </c>
      <c r="P58" s="117"/>
      <c r="Q58" s="213" t="s">
        <v>22</v>
      </c>
      <c r="R58" s="211" t="s">
        <v>22</v>
      </c>
      <c r="S58" s="215" t="s">
        <v>22</v>
      </c>
      <c r="T58" s="211"/>
      <c r="U58" s="216"/>
      <c r="V58" s="117"/>
      <c r="W58" s="213" t="s">
        <v>22</v>
      </c>
      <c r="X58" s="211" t="s">
        <v>22</v>
      </c>
      <c r="Y58" s="217" t="s">
        <v>22</v>
      </c>
      <c r="Z58" s="149"/>
    </row>
    <row r="59" spans="1:26" s="129" customFormat="1">
      <c r="A59" s="150" t="s">
        <v>23</v>
      </c>
      <c r="B59" s="151"/>
      <c r="C59" s="3">
        <f>+Q59</f>
        <v>0</v>
      </c>
      <c r="D59" s="152"/>
      <c r="E59" s="3">
        <f>SUM(C59:D59)</f>
        <v>0</v>
      </c>
      <c r="F59" s="152"/>
      <c r="G59" s="153">
        <v>0</v>
      </c>
      <c r="H59" s="117"/>
      <c r="I59" s="154">
        <v>0</v>
      </c>
      <c r="J59" s="152">
        <v>0</v>
      </c>
      <c r="K59" s="153">
        <v>0</v>
      </c>
      <c r="L59" s="117"/>
      <c r="M59" s="4">
        <f t="shared" ref="M59:O62" si="15">+E59+I59</f>
        <v>0</v>
      </c>
      <c r="N59" s="5">
        <f t="shared" si="15"/>
        <v>0</v>
      </c>
      <c r="O59" s="6">
        <f t="shared" si="15"/>
        <v>0</v>
      </c>
      <c r="P59" s="121"/>
      <c r="Q59" s="157"/>
      <c r="R59" s="152">
        <v>0</v>
      </c>
      <c r="S59" s="5">
        <f>+Q59+R59</f>
        <v>0</v>
      </c>
      <c r="T59" s="7">
        <f>+M59-S59</f>
        <v>0</v>
      </c>
      <c r="U59" s="162"/>
      <c r="V59" s="121"/>
      <c r="W59" s="159">
        <f>+N59+O59</f>
        <v>0</v>
      </c>
      <c r="X59" s="160"/>
      <c r="Y59" s="161">
        <f>+W59-X59</f>
        <v>0</v>
      </c>
      <c r="Z59" s="128"/>
    </row>
    <row r="60" spans="1:26" s="129" customFormat="1">
      <c r="A60" s="150" t="s">
        <v>24</v>
      </c>
      <c r="B60" s="151"/>
      <c r="C60" s="3">
        <f>+Q60</f>
        <v>0</v>
      </c>
      <c r="D60" s="152">
        <v>0</v>
      </c>
      <c r="E60" s="3">
        <f>SUM(C60:D60)</f>
        <v>0</v>
      </c>
      <c r="F60" s="152">
        <v>0</v>
      </c>
      <c r="G60" s="153">
        <v>0</v>
      </c>
      <c r="H60" s="117"/>
      <c r="I60" s="154">
        <v>0</v>
      </c>
      <c r="J60" s="152">
        <v>0</v>
      </c>
      <c r="K60" s="153">
        <v>0</v>
      </c>
      <c r="L60" s="117"/>
      <c r="M60" s="4">
        <f t="shared" si="15"/>
        <v>0</v>
      </c>
      <c r="N60" s="5">
        <f t="shared" si="15"/>
        <v>0</v>
      </c>
      <c r="O60" s="6">
        <f t="shared" si="15"/>
        <v>0</v>
      </c>
      <c r="P60" s="121"/>
      <c r="Q60" s="157"/>
      <c r="R60" s="152">
        <v>0</v>
      </c>
      <c r="S60" s="5">
        <f>+Q60+R60</f>
        <v>0</v>
      </c>
      <c r="T60" s="7">
        <f>+M60-S60</f>
        <v>0</v>
      </c>
      <c r="U60" s="162"/>
      <c r="V60" s="121"/>
      <c r="W60" s="159">
        <f>+N60+O60</f>
        <v>0</v>
      </c>
      <c r="X60" s="160"/>
      <c r="Y60" s="161">
        <f>+W60-X60</f>
        <v>0</v>
      </c>
      <c r="Z60" s="128"/>
    </row>
    <row r="61" spans="1:26" s="129" customFormat="1">
      <c r="A61" s="150" t="s">
        <v>25</v>
      </c>
      <c r="B61" s="151"/>
      <c r="C61" s="3">
        <f>+Q61</f>
        <v>0</v>
      </c>
      <c r="D61" s="152">
        <v>0</v>
      </c>
      <c r="E61" s="3">
        <f>SUM(C61:D61)</f>
        <v>0</v>
      </c>
      <c r="F61" s="152">
        <v>0</v>
      </c>
      <c r="G61" s="153">
        <v>0</v>
      </c>
      <c r="H61" s="117"/>
      <c r="I61" s="154">
        <v>0</v>
      </c>
      <c r="J61" s="152">
        <v>0</v>
      </c>
      <c r="K61" s="153">
        <v>0</v>
      </c>
      <c r="L61" s="117"/>
      <c r="M61" s="4">
        <f t="shared" si="15"/>
        <v>0</v>
      </c>
      <c r="N61" s="5">
        <f t="shared" si="15"/>
        <v>0</v>
      </c>
      <c r="O61" s="6">
        <f t="shared" si="15"/>
        <v>0</v>
      </c>
      <c r="P61" s="121"/>
      <c r="Q61" s="157"/>
      <c r="R61" s="152">
        <v>0</v>
      </c>
      <c r="S61" s="5">
        <f>+Q61+R61</f>
        <v>0</v>
      </c>
      <c r="T61" s="7">
        <f>+M61-S61</f>
        <v>0</v>
      </c>
      <c r="U61" s="162"/>
      <c r="V61" s="121"/>
      <c r="W61" s="159">
        <f>+N61+O61</f>
        <v>0</v>
      </c>
      <c r="X61" s="160"/>
      <c r="Y61" s="161">
        <f>+W61-X61</f>
        <v>0</v>
      </c>
      <c r="Z61" s="128"/>
    </row>
    <row r="62" spans="1:26" s="129" customFormat="1">
      <c r="A62" s="150" t="s">
        <v>31</v>
      </c>
      <c r="B62" s="183">
        <v>0.28000000000000003</v>
      </c>
      <c r="C62" s="3">
        <f>SUM(C59:C61)*B62</f>
        <v>0</v>
      </c>
      <c r="D62" s="3">
        <f>SUM(D59:D61)*B62</f>
        <v>0</v>
      </c>
      <c r="E62" s="3">
        <f>SUM(C62:D62)</f>
        <v>0</v>
      </c>
      <c r="F62" s="3">
        <f>SUM(F59:F61)*B62</f>
        <v>0</v>
      </c>
      <c r="G62" s="9">
        <f>SUM(G59:G61)*B62</f>
        <v>0</v>
      </c>
      <c r="H62" s="117"/>
      <c r="I62" s="10">
        <f>SUM(I59:I61)*B62</f>
        <v>0</v>
      </c>
      <c r="J62" s="3">
        <f>SUM(J59:J61)*B62</f>
        <v>0</v>
      </c>
      <c r="K62" s="9">
        <f>SUM(K59:K61)*B62</f>
        <v>0</v>
      </c>
      <c r="L62" s="117"/>
      <c r="M62" s="4">
        <f t="shared" si="15"/>
        <v>0</v>
      </c>
      <c r="N62" s="5">
        <f t="shared" si="15"/>
        <v>0</v>
      </c>
      <c r="O62" s="6">
        <f t="shared" si="15"/>
        <v>0</v>
      </c>
      <c r="P62" s="121"/>
      <c r="Q62" s="10">
        <f>SUM(Q59:Q61)*B62</f>
        <v>0</v>
      </c>
      <c r="R62" s="11">
        <f>SUM(R59:R61)*B62</f>
        <v>0</v>
      </c>
      <c r="S62" s="5">
        <f>+Q62+R62</f>
        <v>0</v>
      </c>
      <c r="T62" s="7">
        <f>+M62-S62</f>
        <v>0</v>
      </c>
      <c r="U62" s="162"/>
      <c r="V62" s="121"/>
      <c r="W62" s="12">
        <f>+N62+O62</f>
        <v>0</v>
      </c>
      <c r="X62" s="163">
        <v>0</v>
      </c>
      <c r="Y62" s="13">
        <f>+W62-X62</f>
        <v>0</v>
      </c>
      <c r="Z62" s="128"/>
    </row>
    <row r="63" spans="1:26" s="129" customFormat="1">
      <c r="A63" s="164" t="s">
        <v>28</v>
      </c>
      <c r="B63" s="151"/>
      <c r="C63" s="2">
        <f>SUM(C59:C62)</f>
        <v>0</v>
      </c>
      <c r="D63" s="2">
        <f>SUM(D59:D62)</f>
        <v>0</v>
      </c>
      <c r="E63" s="2">
        <f>SUM(E59:E62)</f>
        <v>0</v>
      </c>
      <c r="F63" s="2">
        <f>SUM(F59:F62)</f>
        <v>0</v>
      </c>
      <c r="G63" s="15">
        <f>SUM(G59:G62)</f>
        <v>0</v>
      </c>
      <c r="H63" s="117"/>
      <c r="I63" s="16">
        <f>SUM(I59:I62)</f>
        <v>0</v>
      </c>
      <c r="J63" s="2">
        <f>SUM(J59:J62)</f>
        <v>0</v>
      </c>
      <c r="K63" s="15">
        <f>SUM(K59:K62)</f>
        <v>0</v>
      </c>
      <c r="L63" s="117"/>
      <c r="M63" s="16">
        <f>SUM(M59:M62)</f>
        <v>0</v>
      </c>
      <c r="N63" s="2">
        <f>SUM(N59:N62)</f>
        <v>0</v>
      </c>
      <c r="O63" s="15">
        <f>SUM(O59:O62)</f>
        <v>0</v>
      </c>
      <c r="P63" s="121"/>
      <c r="Q63" s="16">
        <f>SUM(Q59:Q62)</f>
        <v>0</v>
      </c>
      <c r="R63" s="29">
        <f>SUM(R59:R62)</f>
        <v>0</v>
      </c>
      <c r="S63" s="18">
        <f>SUM(S59:S62)</f>
        <v>0</v>
      </c>
      <c r="T63" s="20">
        <f>+M63-S63</f>
        <v>0</v>
      </c>
      <c r="U63" s="165"/>
      <c r="V63" s="121"/>
      <c r="W63" s="21">
        <f>SUM(W59:W62)</f>
        <v>0</v>
      </c>
      <c r="X63" s="20">
        <f>SUM(X59:X62)</f>
        <v>0</v>
      </c>
      <c r="Y63" s="22">
        <f>SUM(Y59:Y62)</f>
        <v>0</v>
      </c>
      <c r="Z63" s="128"/>
    </row>
    <row r="64" spans="1:26">
      <c r="A64" s="130"/>
      <c r="B64" s="117"/>
      <c r="C64" s="117"/>
      <c r="D64" s="117"/>
      <c r="E64" s="117"/>
      <c r="F64" s="117"/>
      <c r="G64" s="117"/>
      <c r="H64" s="117"/>
      <c r="I64" s="184"/>
      <c r="J64" s="185"/>
      <c r="K64" s="186"/>
      <c r="L64" s="117"/>
      <c r="M64" s="187"/>
      <c r="N64" s="185"/>
      <c r="O64" s="186"/>
      <c r="P64" s="121"/>
      <c r="Q64" s="184"/>
      <c r="R64" s="185"/>
      <c r="S64" s="188"/>
      <c r="T64" s="189"/>
      <c r="U64" s="190"/>
      <c r="V64" s="121"/>
      <c r="W64" s="191"/>
      <c r="X64" s="189"/>
      <c r="Y64" s="192"/>
      <c r="Z64" s="128"/>
    </row>
    <row r="65" spans="1:26" s="233" customFormat="1">
      <c r="A65" s="210" t="s">
        <v>38</v>
      </c>
      <c r="B65" s="211"/>
      <c r="C65" s="211" t="s">
        <v>21</v>
      </c>
      <c r="D65" s="211" t="s">
        <v>17</v>
      </c>
      <c r="E65" s="211" t="s">
        <v>18</v>
      </c>
      <c r="F65" s="211" t="s">
        <v>19</v>
      </c>
      <c r="G65" s="212" t="s">
        <v>20</v>
      </c>
      <c r="H65" s="117"/>
      <c r="I65" s="213" t="s">
        <v>21</v>
      </c>
      <c r="J65" s="211" t="s">
        <v>19</v>
      </c>
      <c r="K65" s="212" t="s">
        <v>20</v>
      </c>
      <c r="L65" s="117"/>
      <c r="M65" s="214" t="s">
        <v>21</v>
      </c>
      <c r="N65" s="211" t="s">
        <v>19</v>
      </c>
      <c r="O65" s="212" t="s">
        <v>20</v>
      </c>
      <c r="P65" s="117"/>
      <c r="Q65" s="213" t="s">
        <v>22</v>
      </c>
      <c r="R65" s="211" t="s">
        <v>22</v>
      </c>
      <c r="S65" s="215" t="s">
        <v>22</v>
      </c>
      <c r="T65" s="211"/>
      <c r="U65" s="216"/>
      <c r="V65" s="117"/>
      <c r="W65" s="213" t="s">
        <v>22</v>
      </c>
      <c r="X65" s="211" t="s">
        <v>22</v>
      </c>
      <c r="Y65" s="217" t="s">
        <v>22</v>
      </c>
      <c r="Z65" s="149"/>
    </row>
    <row r="66" spans="1:26">
      <c r="A66" s="150" t="s">
        <v>39</v>
      </c>
      <c r="B66" s="151"/>
      <c r="C66" s="3">
        <f>+Q66</f>
        <v>0</v>
      </c>
      <c r="D66" s="152">
        <v>0</v>
      </c>
      <c r="E66" s="3">
        <f>SUM(C66:D66)</f>
        <v>0</v>
      </c>
      <c r="F66" s="152">
        <v>0</v>
      </c>
      <c r="G66" s="153">
        <v>0</v>
      </c>
      <c r="H66" s="117"/>
      <c r="I66" s="154">
        <v>0</v>
      </c>
      <c r="J66" s="152">
        <v>0</v>
      </c>
      <c r="K66" s="153">
        <v>0</v>
      </c>
      <c r="L66" s="117"/>
      <c r="M66" s="4">
        <f t="shared" ref="M66:O67" si="16">+E66+I66</f>
        <v>0</v>
      </c>
      <c r="N66" s="3">
        <f t="shared" si="16"/>
        <v>0</v>
      </c>
      <c r="O66" s="9">
        <f t="shared" si="16"/>
        <v>0</v>
      </c>
      <c r="P66" s="121"/>
      <c r="Q66" s="157"/>
      <c r="R66" s="152">
        <v>0</v>
      </c>
      <c r="S66" s="5">
        <f>+Q66+R66</f>
        <v>0</v>
      </c>
      <c r="T66" s="7">
        <f>+M66-S66</f>
        <v>0</v>
      </c>
      <c r="U66" s="162"/>
      <c r="V66" s="121"/>
      <c r="W66" s="159">
        <f>+N66+O66</f>
        <v>0</v>
      </c>
      <c r="X66" s="160"/>
      <c r="Y66" s="161">
        <f>+W66-X66</f>
        <v>0</v>
      </c>
      <c r="Z66" s="128"/>
    </row>
    <row r="67" spans="1:26">
      <c r="A67" s="150" t="s">
        <v>25</v>
      </c>
      <c r="B67" s="151"/>
      <c r="C67" s="3">
        <f>+Q67</f>
        <v>0</v>
      </c>
      <c r="D67" s="152">
        <v>0</v>
      </c>
      <c r="E67" s="3">
        <f>SUM(C67:D67)</f>
        <v>0</v>
      </c>
      <c r="F67" s="152">
        <v>0</v>
      </c>
      <c r="G67" s="153">
        <v>0</v>
      </c>
      <c r="H67" s="117"/>
      <c r="I67" s="154"/>
      <c r="J67" s="152"/>
      <c r="K67" s="153"/>
      <c r="L67" s="117"/>
      <c r="M67" s="4">
        <f t="shared" si="16"/>
        <v>0</v>
      </c>
      <c r="N67" s="3">
        <f t="shared" si="16"/>
        <v>0</v>
      </c>
      <c r="O67" s="9">
        <f t="shared" si="16"/>
        <v>0</v>
      </c>
      <c r="P67" s="121"/>
      <c r="Q67" s="157"/>
      <c r="R67" s="152">
        <v>0</v>
      </c>
      <c r="S67" s="5">
        <f>+Q67+R67</f>
        <v>0</v>
      </c>
      <c r="T67" s="7">
        <f>+M67-S67</f>
        <v>0</v>
      </c>
      <c r="U67" s="162"/>
      <c r="V67" s="121"/>
      <c r="W67" s="159">
        <f>+N67+O67</f>
        <v>0</v>
      </c>
      <c r="X67" s="160"/>
      <c r="Y67" s="161"/>
      <c r="Z67" s="128"/>
    </row>
    <row r="68" spans="1:26" ht="15" customHeight="1">
      <c r="A68" s="164" t="s">
        <v>28</v>
      </c>
      <c r="B68" s="151"/>
      <c r="C68" s="2">
        <f>SUM(C66:C67)</f>
        <v>0</v>
      </c>
      <c r="D68" s="2">
        <f>SUM(D66:D67)</f>
        <v>0</v>
      </c>
      <c r="E68" s="2">
        <f>SUM(E66:E67)</f>
        <v>0</v>
      </c>
      <c r="F68" s="2">
        <f>SUM(F66:F67)</f>
        <v>0</v>
      </c>
      <c r="G68" s="15">
        <f>SUM(G66:G67)</f>
        <v>0</v>
      </c>
      <c r="H68" s="117"/>
      <c r="I68" s="16">
        <f>SUM(I66:I67)</f>
        <v>0</v>
      </c>
      <c r="J68" s="2">
        <f>SUM(J66:J67)</f>
        <v>0</v>
      </c>
      <c r="K68" s="15">
        <f>SUM(K66:K67)</f>
        <v>0</v>
      </c>
      <c r="L68" s="117"/>
      <c r="M68" s="17">
        <f>SUM(M66:M67)</f>
        <v>0</v>
      </c>
      <c r="N68" s="18">
        <f>SUM(N66:N67)</f>
        <v>0</v>
      </c>
      <c r="O68" s="19">
        <f>SUM(O66:O67)</f>
        <v>0</v>
      </c>
      <c r="P68" s="121"/>
      <c r="Q68" s="16">
        <f>SUM(Q66:Q67)</f>
        <v>0</v>
      </c>
      <c r="R68" s="29">
        <f>SUM(R66:R67)</f>
        <v>0</v>
      </c>
      <c r="S68" s="18">
        <f>SUM(S66:S67)</f>
        <v>0</v>
      </c>
      <c r="T68" s="18">
        <f>SUM(T66:T67)</f>
        <v>0</v>
      </c>
      <c r="U68" s="165"/>
      <c r="V68" s="121"/>
      <c r="W68" s="21">
        <f>SUM(W66:W67)</f>
        <v>0</v>
      </c>
      <c r="X68" s="21">
        <f>SUM(X66:X67)</f>
        <v>0</v>
      </c>
      <c r="Y68" s="22">
        <f>SUM(Y66:Y67)</f>
        <v>0</v>
      </c>
      <c r="Z68" s="128"/>
    </row>
    <row r="69" spans="1:26">
      <c r="A69" s="130"/>
      <c r="B69" s="117"/>
      <c r="C69" s="117"/>
      <c r="D69" s="117"/>
      <c r="E69" s="117"/>
      <c r="F69" s="117"/>
      <c r="G69" s="117"/>
      <c r="H69" s="117"/>
      <c r="I69" s="184"/>
      <c r="J69" s="185"/>
      <c r="K69" s="186"/>
      <c r="L69" s="117"/>
      <c r="M69" s="187"/>
      <c r="N69" s="185"/>
      <c r="O69" s="186"/>
      <c r="P69" s="121"/>
      <c r="Q69" s="184"/>
      <c r="R69" s="185"/>
      <c r="S69" s="188"/>
      <c r="T69" s="189"/>
      <c r="U69" s="190"/>
      <c r="V69" s="121"/>
      <c r="W69" s="191"/>
      <c r="X69" s="189"/>
      <c r="Y69" s="192"/>
      <c r="Z69" s="128"/>
    </row>
    <row r="70" spans="1:26" s="233" customFormat="1">
      <c r="A70" s="210" t="s">
        <v>40</v>
      </c>
      <c r="B70" s="211"/>
      <c r="C70" s="211" t="s">
        <v>21</v>
      </c>
      <c r="D70" s="211" t="s">
        <v>17</v>
      </c>
      <c r="E70" s="211" t="s">
        <v>18</v>
      </c>
      <c r="F70" s="211" t="s">
        <v>19</v>
      </c>
      <c r="G70" s="212" t="s">
        <v>20</v>
      </c>
      <c r="H70" s="117"/>
      <c r="I70" s="213" t="s">
        <v>21</v>
      </c>
      <c r="J70" s="211" t="s">
        <v>19</v>
      </c>
      <c r="K70" s="212" t="s">
        <v>20</v>
      </c>
      <c r="L70" s="117"/>
      <c r="M70" s="214" t="s">
        <v>21</v>
      </c>
      <c r="N70" s="211" t="s">
        <v>19</v>
      </c>
      <c r="O70" s="212" t="s">
        <v>20</v>
      </c>
      <c r="P70" s="117"/>
      <c r="Q70" s="213" t="s">
        <v>22</v>
      </c>
      <c r="R70" s="211" t="s">
        <v>22</v>
      </c>
      <c r="S70" s="215" t="s">
        <v>22</v>
      </c>
      <c r="T70" s="211"/>
      <c r="U70" s="216"/>
      <c r="V70" s="117"/>
      <c r="W70" s="213" t="s">
        <v>22</v>
      </c>
      <c r="X70" s="211" t="s">
        <v>22</v>
      </c>
      <c r="Y70" s="217" t="s">
        <v>22</v>
      </c>
      <c r="Z70" s="149"/>
    </row>
    <row r="71" spans="1:26">
      <c r="A71" s="150" t="s">
        <v>39</v>
      </c>
      <c r="B71" s="151"/>
      <c r="C71" s="3">
        <f>+Q71</f>
        <v>0</v>
      </c>
      <c r="D71" s="152">
        <v>0</v>
      </c>
      <c r="E71" s="3">
        <f>SUM(C71:D71)</f>
        <v>0</v>
      </c>
      <c r="F71" s="152">
        <v>0</v>
      </c>
      <c r="G71" s="153">
        <v>0</v>
      </c>
      <c r="H71" s="117"/>
      <c r="I71" s="154">
        <v>0</v>
      </c>
      <c r="J71" s="152">
        <v>0</v>
      </c>
      <c r="K71" s="153">
        <v>0</v>
      </c>
      <c r="L71" s="117"/>
      <c r="M71" s="4">
        <f t="shared" ref="M71:O72" si="17">+E71+I71</f>
        <v>0</v>
      </c>
      <c r="N71" s="3">
        <f t="shared" si="17"/>
        <v>0</v>
      </c>
      <c r="O71" s="9">
        <f t="shared" si="17"/>
        <v>0</v>
      </c>
      <c r="P71" s="121"/>
      <c r="Q71" s="157"/>
      <c r="R71" s="152">
        <v>0</v>
      </c>
      <c r="S71" s="5">
        <f>+Q71+R71</f>
        <v>0</v>
      </c>
      <c r="T71" s="7">
        <f>+M71-S71</f>
        <v>0</v>
      </c>
      <c r="U71" s="162"/>
      <c r="V71" s="121"/>
      <c r="W71" s="159">
        <f>+N71+O71</f>
        <v>0</v>
      </c>
      <c r="X71" s="160"/>
      <c r="Y71" s="161">
        <f>+W71-X71</f>
        <v>0</v>
      </c>
      <c r="Z71" s="128"/>
    </row>
    <row r="72" spans="1:26">
      <c r="A72" s="150" t="s">
        <v>25</v>
      </c>
      <c r="B72" s="234"/>
      <c r="C72" s="3">
        <f>+Q72</f>
        <v>0</v>
      </c>
      <c r="D72" s="152">
        <v>0</v>
      </c>
      <c r="E72" s="3">
        <f>SUM(C72:D72)</f>
        <v>0</v>
      </c>
      <c r="F72" s="152">
        <v>0</v>
      </c>
      <c r="G72" s="153">
        <v>0</v>
      </c>
      <c r="H72" s="117"/>
      <c r="I72" s="154"/>
      <c r="J72" s="152"/>
      <c r="K72" s="153"/>
      <c r="L72" s="117"/>
      <c r="M72" s="4">
        <f t="shared" si="17"/>
        <v>0</v>
      </c>
      <c r="N72" s="3">
        <f t="shared" si="17"/>
        <v>0</v>
      </c>
      <c r="O72" s="9">
        <f t="shared" si="17"/>
        <v>0</v>
      </c>
      <c r="P72" s="121"/>
      <c r="Q72" s="157"/>
      <c r="R72" s="152">
        <v>0</v>
      </c>
      <c r="S72" s="5">
        <f>+Q72+R72</f>
        <v>0</v>
      </c>
      <c r="T72" s="7">
        <f>+M72-S72</f>
        <v>0</v>
      </c>
      <c r="U72" s="162"/>
      <c r="V72" s="121"/>
      <c r="W72" s="159"/>
      <c r="X72" s="160"/>
      <c r="Y72" s="161"/>
      <c r="Z72" s="128"/>
    </row>
    <row r="73" spans="1:26" ht="15" customHeight="1" thickBot="1">
      <c r="A73" s="235" t="s">
        <v>28</v>
      </c>
      <c r="B73" s="234"/>
      <c r="C73" s="34">
        <f>SUM(C71:C72)</f>
        <v>0</v>
      </c>
      <c r="D73" s="34">
        <f>SUM(D71:D72)</f>
        <v>0</v>
      </c>
      <c r="E73" s="34">
        <f>SUM(E71:E72)</f>
        <v>0</v>
      </c>
      <c r="F73" s="34">
        <f>SUM(F71:F72)</f>
        <v>0</v>
      </c>
      <c r="G73" s="35">
        <f>SUM(G71:G72)</f>
        <v>0</v>
      </c>
      <c r="H73" s="117"/>
      <c r="I73" s="36">
        <f>SUM(I71:I72)</f>
        <v>0</v>
      </c>
      <c r="J73" s="34">
        <f>SUM(J71:J72)</f>
        <v>0</v>
      </c>
      <c r="K73" s="35">
        <f>SUM(K71:K72)</f>
        <v>0</v>
      </c>
      <c r="L73" s="117"/>
      <c r="M73" s="37">
        <f>SUM(M71:M72)</f>
        <v>0</v>
      </c>
      <c r="N73" s="38">
        <f>SUM(N71:N72)</f>
        <v>0</v>
      </c>
      <c r="O73" s="39">
        <f>SUM(O71:O72)</f>
        <v>0</v>
      </c>
      <c r="P73" s="121"/>
      <c r="Q73" s="40">
        <f>SUM(Q71:Q72)</f>
        <v>0</v>
      </c>
      <c r="R73" s="41">
        <f>SUM(R71:R72)</f>
        <v>0</v>
      </c>
      <c r="S73" s="41">
        <f>SUM(S71:S72)</f>
        <v>0</v>
      </c>
      <c r="T73" s="41">
        <f>SUM(T71:T72)</f>
        <v>0</v>
      </c>
      <c r="U73" s="236"/>
      <c r="V73" s="121"/>
      <c r="W73" s="21">
        <f>SUM(W71:W72)</f>
        <v>0</v>
      </c>
      <c r="X73" s="20">
        <f>SUM(X71:X72)</f>
        <v>0</v>
      </c>
      <c r="Y73" s="22">
        <f>SUM(Y71:Y72)</f>
        <v>0</v>
      </c>
      <c r="Z73" s="128"/>
    </row>
    <row r="74" spans="1:26" ht="5.25" customHeight="1" thickBot="1">
      <c r="A74" s="237"/>
      <c r="B74" s="238"/>
      <c r="C74" s="238"/>
      <c r="D74" s="238"/>
      <c r="E74" s="238"/>
      <c r="F74" s="238"/>
      <c r="G74" s="239"/>
      <c r="H74" s="240"/>
      <c r="I74" s="241"/>
      <c r="J74" s="238"/>
      <c r="K74" s="239"/>
      <c r="L74" s="240"/>
      <c r="M74" s="242"/>
      <c r="N74" s="238"/>
      <c r="O74" s="239"/>
      <c r="P74" s="121"/>
      <c r="Q74" s="243"/>
      <c r="R74" s="244"/>
      <c r="S74" s="245"/>
      <c r="T74" s="246"/>
      <c r="U74" s="247"/>
      <c r="V74" s="121"/>
      <c r="W74" s="248"/>
      <c r="X74" s="249"/>
      <c r="Y74" s="250"/>
      <c r="Z74" s="128"/>
    </row>
    <row r="75" spans="1:26" s="129" customFormat="1" ht="13.5" thickBot="1">
      <c r="A75" s="251" t="s">
        <v>41</v>
      </c>
      <c r="B75" s="145"/>
      <c r="C75" s="145" t="s">
        <v>16</v>
      </c>
      <c r="D75" s="145" t="s">
        <v>17</v>
      </c>
      <c r="E75" s="145" t="s">
        <v>18</v>
      </c>
      <c r="F75" s="145" t="s">
        <v>19</v>
      </c>
      <c r="G75" s="146" t="s">
        <v>20</v>
      </c>
      <c r="H75" s="117"/>
      <c r="I75" s="144" t="s">
        <v>21</v>
      </c>
      <c r="J75" s="145" t="s">
        <v>19</v>
      </c>
      <c r="K75" s="146" t="s">
        <v>20</v>
      </c>
      <c r="L75" s="117"/>
      <c r="M75" s="252" t="s">
        <v>21</v>
      </c>
      <c r="N75" s="145" t="s">
        <v>19</v>
      </c>
      <c r="O75" s="146" t="s">
        <v>20</v>
      </c>
      <c r="P75" s="117"/>
      <c r="Q75" s="253" t="s">
        <v>22</v>
      </c>
      <c r="R75" s="254" t="s">
        <v>22</v>
      </c>
      <c r="S75" s="254" t="s">
        <v>22</v>
      </c>
      <c r="T75" s="254" t="s">
        <v>22</v>
      </c>
      <c r="U75" s="255"/>
      <c r="V75" s="121"/>
      <c r="W75" s="144" t="s">
        <v>22</v>
      </c>
      <c r="X75" s="145" t="s">
        <v>22</v>
      </c>
      <c r="Y75" s="146" t="s">
        <v>22</v>
      </c>
      <c r="Z75" s="149"/>
    </row>
    <row r="76" spans="1:26">
      <c r="A76" s="256" t="s">
        <v>23</v>
      </c>
      <c r="B76" s="257"/>
      <c r="C76" s="42">
        <f t="shared" ref="C76:G77" si="18">+C6+C14+C21+C29+C36+C44+C51+C59</f>
        <v>7970872.8499999996</v>
      </c>
      <c r="D76" s="42">
        <f t="shared" si="18"/>
        <v>0</v>
      </c>
      <c r="E76" s="42">
        <f t="shared" si="18"/>
        <v>7970872.8499999996</v>
      </c>
      <c r="F76" s="42">
        <f t="shared" si="18"/>
        <v>5718860.3900000006</v>
      </c>
      <c r="G76" s="43">
        <f t="shared" si="18"/>
        <v>52534.380000000005</v>
      </c>
      <c r="H76" s="258"/>
      <c r="I76" s="45">
        <f t="shared" ref="I76:K77" si="19">+I6+I14+I21+I29+I36+I44+I51+I59</f>
        <v>0</v>
      </c>
      <c r="J76" s="42">
        <f t="shared" si="19"/>
        <v>0</v>
      </c>
      <c r="K76" s="43">
        <f t="shared" si="19"/>
        <v>0</v>
      </c>
      <c r="L76" s="44"/>
      <c r="M76" s="46">
        <f t="shared" ref="M76:O80" si="20">+E76+I76</f>
        <v>7970872.8499999996</v>
      </c>
      <c r="N76" s="47">
        <f t="shared" si="20"/>
        <v>5718860.3900000006</v>
      </c>
      <c r="O76" s="48">
        <f t="shared" si="20"/>
        <v>52534.380000000005</v>
      </c>
      <c r="P76" s="121"/>
      <c r="Q76" s="45">
        <f t="shared" ref="Q76:S77" si="21">+Q6+Q14+Q21+Q29+Q36+Q44+Q51+Q59</f>
        <v>7970872.8499999996</v>
      </c>
      <c r="R76" s="42">
        <f t="shared" si="21"/>
        <v>0</v>
      </c>
      <c r="S76" s="42">
        <f t="shared" si="21"/>
        <v>7970872.8499999996</v>
      </c>
      <c r="T76" s="49">
        <f>+M76-S76</f>
        <v>0</v>
      </c>
      <c r="U76" s="259"/>
      <c r="V76" s="121"/>
      <c r="W76" s="45">
        <f t="shared" ref="W76:Y78" si="22">+W6+W14+W21+W29+W36+W44+W51+W59</f>
        <v>5771394.7700000005</v>
      </c>
      <c r="X76" s="42">
        <f t="shared" si="22"/>
        <v>0</v>
      </c>
      <c r="Y76" s="43">
        <f t="shared" si="22"/>
        <v>5771394.7700000005</v>
      </c>
      <c r="Z76" s="128"/>
    </row>
    <row r="77" spans="1:26">
      <c r="A77" s="150" t="s">
        <v>24</v>
      </c>
      <c r="B77" s="260"/>
      <c r="C77" s="50">
        <f t="shared" si="18"/>
        <v>0</v>
      </c>
      <c r="D77" s="50">
        <f t="shared" si="18"/>
        <v>0</v>
      </c>
      <c r="E77" s="50">
        <f t="shared" si="18"/>
        <v>0</v>
      </c>
      <c r="F77" s="50">
        <f t="shared" si="18"/>
        <v>0</v>
      </c>
      <c r="G77" s="51">
        <f t="shared" si="18"/>
        <v>0</v>
      </c>
      <c r="H77" s="258"/>
      <c r="I77" s="52">
        <f t="shared" si="19"/>
        <v>0</v>
      </c>
      <c r="J77" s="50">
        <f t="shared" si="19"/>
        <v>0</v>
      </c>
      <c r="K77" s="51">
        <f t="shared" si="19"/>
        <v>0</v>
      </c>
      <c r="L77" s="44"/>
      <c r="M77" s="4">
        <f t="shared" si="20"/>
        <v>0</v>
      </c>
      <c r="N77" s="3">
        <f t="shared" si="20"/>
        <v>0</v>
      </c>
      <c r="O77" s="9">
        <f t="shared" si="20"/>
        <v>0</v>
      </c>
      <c r="P77" s="121"/>
      <c r="Q77" s="52">
        <f t="shared" si="21"/>
        <v>0</v>
      </c>
      <c r="R77" s="50">
        <f t="shared" si="21"/>
        <v>0</v>
      </c>
      <c r="S77" s="50">
        <f t="shared" si="21"/>
        <v>0</v>
      </c>
      <c r="T77" s="7">
        <f>+M77-S77</f>
        <v>0</v>
      </c>
      <c r="U77" s="261"/>
      <c r="V77" s="121"/>
      <c r="W77" s="52">
        <f t="shared" si="22"/>
        <v>0</v>
      </c>
      <c r="X77" s="50">
        <f t="shared" si="22"/>
        <v>0</v>
      </c>
      <c r="Y77" s="51">
        <f t="shared" si="22"/>
        <v>0</v>
      </c>
      <c r="Z77" s="128"/>
    </row>
    <row r="78" spans="1:26">
      <c r="A78" s="150" t="s">
        <v>25</v>
      </c>
      <c r="B78" s="260"/>
      <c r="C78" s="50">
        <f>+C8+C16+C23+C31+C38+C46+C53+C61+C67+C72</f>
        <v>-255110</v>
      </c>
      <c r="D78" s="50">
        <f>+D8+D16+D23+D31+D38+D46+D53+D61+D67+D72</f>
        <v>0</v>
      </c>
      <c r="E78" s="50">
        <f>+E8+E16+E23+E31+E38+E46+E53+E61+E67+E72</f>
        <v>-255110</v>
      </c>
      <c r="F78" s="50">
        <f>+F8+F16+F23+F31+F38+F46+F53+F61+F67+F72</f>
        <v>-338133.26</v>
      </c>
      <c r="G78" s="51">
        <f>+G8+G16+G23+G31+G38+G46+G53+G61+G67+G72</f>
        <v>-547.94000000000005</v>
      </c>
      <c r="H78" s="258"/>
      <c r="I78" s="52">
        <f>+I8+I16+I23+I31+I38+I46+I53+I61+I67+I72</f>
        <v>0</v>
      </c>
      <c r="J78" s="50">
        <f>+J8+J16+J23+J31+J38+J46+J53+J61+J67+J72</f>
        <v>0</v>
      </c>
      <c r="K78" s="51">
        <f>+K8+K16+K23+K31+K38+K46+K53+K61+K67+K72</f>
        <v>0</v>
      </c>
      <c r="L78" s="44"/>
      <c r="M78" s="4">
        <f t="shared" si="20"/>
        <v>-255110</v>
      </c>
      <c r="N78" s="3">
        <f t="shared" si="20"/>
        <v>-338133.26</v>
      </c>
      <c r="O78" s="9">
        <f t="shared" si="20"/>
        <v>-547.94000000000005</v>
      </c>
      <c r="P78" s="121"/>
      <c r="Q78" s="52">
        <f>+Q8+Q16+Q23+Q31+Q38+Q46+Q53+Q61+Q67+Q72</f>
        <v>-255110</v>
      </c>
      <c r="R78" s="50">
        <f>+R8+R16+R23+R31+R38+R46+R53+R61+R67+R72</f>
        <v>0</v>
      </c>
      <c r="S78" s="50">
        <f>+S8+S16+S23+S31+S38+S46+S53+S61+S67+S72</f>
        <v>-255110</v>
      </c>
      <c r="T78" s="7">
        <f>+M78-S78</f>
        <v>0</v>
      </c>
      <c r="U78" s="261"/>
      <c r="V78" s="121"/>
      <c r="W78" s="52">
        <f t="shared" si="22"/>
        <v>-338681.2</v>
      </c>
      <c r="X78" s="50">
        <f t="shared" si="22"/>
        <v>0</v>
      </c>
      <c r="Y78" s="51">
        <f t="shared" si="22"/>
        <v>-338681.2</v>
      </c>
      <c r="Z78" s="128"/>
    </row>
    <row r="79" spans="1:26">
      <c r="A79" s="150" t="s">
        <v>42</v>
      </c>
      <c r="B79" s="260"/>
      <c r="C79" s="50">
        <f>+C66+C71</f>
        <v>0</v>
      </c>
      <c r="D79" s="50">
        <f>+D66+D71</f>
        <v>0</v>
      </c>
      <c r="E79" s="50">
        <f>+E66+E71</f>
        <v>0</v>
      </c>
      <c r="F79" s="50">
        <f>+F66+F71</f>
        <v>0</v>
      </c>
      <c r="G79" s="51">
        <f>+G66+G71</f>
        <v>0</v>
      </c>
      <c r="H79" s="258"/>
      <c r="I79" s="52">
        <f>+I66+I71</f>
        <v>0</v>
      </c>
      <c r="J79" s="50">
        <f>+J66+J71</f>
        <v>0</v>
      </c>
      <c r="K79" s="51">
        <f>+K66+K71</f>
        <v>0</v>
      </c>
      <c r="L79" s="44"/>
      <c r="M79" s="4">
        <f t="shared" si="20"/>
        <v>0</v>
      </c>
      <c r="N79" s="3">
        <f t="shared" si="20"/>
        <v>0</v>
      </c>
      <c r="O79" s="9">
        <f t="shared" si="20"/>
        <v>0</v>
      </c>
      <c r="P79" s="121"/>
      <c r="Q79" s="52">
        <f>+Q66+Q71</f>
        <v>0</v>
      </c>
      <c r="R79" s="50">
        <f>+R66+R71</f>
        <v>0</v>
      </c>
      <c r="S79" s="50">
        <f>+S66+S71</f>
        <v>0</v>
      </c>
      <c r="T79" s="7">
        <f>+M79-S79</f>
        <v>0</v>
      </c>
      <c r="U79" s="261"/>
      <c r="V79" s="121"/>
      <c r="W79" s="52">
        <f>+W66+W71</f>
        <v>0</v>
      </c>
      <c r="X79" s="50">
        <f>+X66+X71</f>
        <v>0</v>
      </c>
      <c r="Y79" s="51">
        <f>+Y66+Y71</f>
        <v>0</v>
      </c>
      <c r="Z79" s="128"/>
    </row>
    <row r="80" spans="1:26">
      <c r="A80" s="262" t="s">
        <v>43</v>
      </c>
      <c r="B80" s="260"/>
      <c r="C80" s="53">
        <f>SUM(C76:C79)</f>
        <v>7715762.8499999996</v>
      </c>
      <c r="D80" s="53">
        <f>SUM(D76:D79)</f>
        <v>0</v>
      </c>
      <c r="E80" s="53">
        <f>SUM(E76:E79)</f>
        <v>7715762.8499999996</v>
      </c>
      <c r="F80" s="53">
        <f>SUM(F76:F79)</f>
        <v>5380727.1300000008</v>
      </c>
      <c r="G80" s="54">
        <f>SUM(G76:G79)</f>
        <v>51986.44</v>
      </c>
      <c r="H80" s="258"/>
      <c r="I80" s="55">
        <f>SUM(I76:I79)</f>
        <v>0</v>
      </c>
      <c r="J80" s="53">
        <f>SUM(J76:J79)</f>
        <v>0</v>
      </c>
      <c r="K80" s="54">
        <f>SUM(K76:K79)</f>
        <v>0</v>
      </c>
      <c r="L80" s="44"/>
      <c r="M80" s="17">
        <f t="shared" si="20"/>
        <v>7715762.8499999996</v>
      </c>
      <c r="N80" s="2">
        <f t="shared" si="20"/>
        <v>5380727.1300000008</v>
      </c>
      <c r="O80" s="15">
        <f t="shared" si="20"/>
        <v>51986.44</v>
      </c>
      <c r="P80" s="121"/>
      <c r="Q80" s="55">
        <f>SUM(Q76:Q79)</f>
        <v>7715762.8499999996</v>
      </c>
      <c r="R80" s="53">
        <f>SUM(R76:R79)</f>
        <v>0</v>
      </c>
      <c r="S80" s="53">
        <f>SUM(S76:S79)</f>
        <v>7715762.8499999996</v>
      </c>
      <c r="T80" s="20">
        <f>+M80-S80</f>
        <v>0</v>
      </c>
      <c r="U80" s="263"/>
      <c r="V80" s="121"/>
      <c r="W80" s="55">
        <f>SUM(W76:W79)</f>
        <v>5432713.5700000003</v>
      </c>
      <c r="X80" s="53">
        <f>SUM(X76:X79)</f>
        <v>0</v>
      </c>
      <c r="Y80" s="54">
        <f>SUM(Y76:Y79)</f>
        <v>5432713.5700000003</v>
      </c>
      <c r="Z80" s="128"/>
    </row>
    <row r="81" spans="1:26">
      <c r="A81" s="264"/>
      <c r="B81" s="185"/>
      <c r="C81" s="56"/>
      <c r="D81" s="56"/>
      <c r="E81" s="56"/>
      <c r="F81" s="56"/>
      <c r="G81" s="57"/>
      <c r="H81" s="258"/>
      <c r="I81" s="267"/>
      <c r="J81" s="265"/>
      <c r="K81" s="266"/>
      <c r="L81" s="268"/>
      <c r="M81" s="267"/>
      <c r="N81" s="265"/>
      <c r="O81" s="269"/>
      <c r="P81" s="121"/>
      <c r="Q81" s="59"/>
      <c r="R81" s="56"/>
      <c r="S81" s="56"/>
      <c r="T81" s="60"/>
      <c r="U81" s="269"/>
      <c r="V81" s="121"/>
      <c r="W81" s="59"/>
      <c r="X81" s="56"/>
      <c r="Y81" s="58"/>
      <c r="Z81" s="128"/>
    </row>
    <row r="82" spans="1:26">
      <c r="A82" s="270" t="s">
        <v>44</v>
      </c>
      <c r="B82" s="260"/>
      <c r="C82" s="50">
        <f>+C17+C32+C47+C62</f>
        <v>80982.490000000005</v>
      </c>
      <c r="D82" s="50">
        <f>+D17+D32+D47+D62</f>
        <v>0</v>
      </c>
      <c r="E82" s="50">
        <f>+E17+E32+E47+E62</f>
        <v>80982.490000000005</v>
      </c>
      <c r="F82" s="50">
        <f>+F17+F32+F47+F62</f>
        <v>120663.58000000003</v>
      </c>
      <c r="G82" s="51">
        <f>+G17+G32+G47+G62</f>
        <v>27</v>
      </c>
      <c r="H82" s="258"/>
      <c r="I82" s="52">
        <f>+I17+I32+I47+I62</f>
        <v>0</v>
      </c>
      <c r="J82" s="50">
        <f>+J17+J32+J47+J62</f>
        <v>0</v>
      </c>
      <c r="K82" s="51">
        <f>+K17+K32+K47+K62</f>
        <v>0</v>
      </c>
      <c r="L82" s="44"/>
      <c r="M82" s="4">
        <f t="shared" ref="M82:O85" si="23">+E82+I82</f>
        <v>80982.490000000005</v>
      </c>
      <c r="N82" s="3">
        <f t="shared" si="23"/>
        <v>120663.58000000003</v>
      </c>
      <c r="O82" s="9">
        <f t="shared" si="23"/>
        <v>27</v>
      </c>
      <c r="P82" s="121"/>
      <c r="Q82" s="52">
        <f>+Q17+Q32+Q47+Q62</f>
        <v>80982.490000000005</v>
      </c>
      <c r="R82" s="50">
        <f>+R17+R32+R47+R62</f>
        <v>0</v>
      </c>
      <c r="S82" s="50">
        <f>+S17+S32+S47+S62</f>
        <v>80982.490000000005</v>
      </c>
      <c r="T82" s="7">
        <f>+M82-S82</f>
        <v>0</v>
      </c>
      <c r="U82" s="261"/>
      <c r="V82" s="121"/>
      <c r="W82" s="52">
        <f>+W17+W32+W47+W62</f>
        <v>120690.58000000003</v>
      </c>
      <c r="X82" s="50">
        <f>+X17+X32+X47+X62</f>
        <v>0</v>
      </c>
      <c r="Y82" s="51">
        <f>+Y17+Y32+Y47+Y62</f>
        <v>120690.58000000003</v>
      </c>
      <c r="Z82" s="128"/>
    </row>
    <row r="83" spans="1:26">
      <c r="A83" s="270" t="s">
        <v>45</v>
      </c>
      <c r="B83" s="260"/>
      <c r="C83" s="50">
        <f t="shared" ref="C83:G84" si="24">+C9+C24+C39+C54</f>
        <v>152402.82625000001</v>
      </c>
      <c r="D83" s="50">
        <f t="shared" si="24"/>
        <v>0</v>
      </c>
      <c r="E83" s="50">
        <f t="shared" si="24"/>
        <v>152402.82625000001</v>
      </c>
      <c r="F83" s="50">
        <f t="shared" si="24"/>
        <v>76356.807250000013</v>
      </c>
      <c r="G83" s="51">
        <f t="shared" si="24"/>
        <v>6087.6147000000001</v>
      </c>
      <c r="H83" s="258"/>
      <c r="I83" s="52">
        <f t="shared" ref="I83:K84" si="25">+I9+I24+I39+I54</f>
        <v>0</v>
      </c>
      <c r="J83" s="50">
        <f t="shared" si="25"/>
        <v>0</v>
      </c>
      <c r="K83" s="51">
        <f t="shared" si="25"/>
        <v>0</v>
      </c>
      <c r="L83" s="44"/>
      <c r="M83" s="4">
        <f t="shared" si="23"/>
        <v>152402.82625000001</v>
      </c>
      <c r="N83" s="3">
        <f t="shared" si="23"/>
        <v>76356.807250000013</v>
      </c>
      <c r="O83" s="9">
        <f t="shared" si="23"/>
        <v>6087.6147000000001</v>
      </c>
      <c r="P83" s="121"/>
      <c r="Q83" s="52">
        <f t="shared" ref="Q83:S84" si="26">+Q9+Q24+Q39+Q54</f>
        <v>152402.82625000001</v>
      </c>
      <c r="R83" s="50">
        <f t="shared" si="26"/>
        <v>0</v>
      </c>
      <c r="S83" s="50">
        <f t="shared" si="26"/>
        <v>152402.82625000001</v>
      </c>
      <c r="T83" s="7">
        <f>+M83-S83</f>
        <v>0</v>
      </c>
      <c r="U83" s="261"/>
      <c r="V83" s="121"/>
      <c r="W83" s="52">
        <f t="shared" ref="W83:Y84" si="27">+W9+W24+W39+W54</f>
        <v>82444.421950000018</v>
      </c>
      <c r="X83" s="50">
        <f t="shared" si="27"/>
        <v>0</v>
      </c>
      <c r="Y83" s="51">
        <f t="shared" si="27"/>
        <v>82444.421950000018</v>
      </c>
      <c r="Z83" s="128"/>
    </row>
    <row r="84" spans="1:26">
      <c r="A84" s="270" t="s">
        <v>46</v>
      </c>
      <c r="B84" s="260"/>
      <c r="C84" s="50">
        <f t="shared" si="24"/>
        <v>152402.82625000001</v>
      </c>
      <c r="D84" s="50">
        <f t="shared" si="24"/>
        <v>0</v>
      </c>
      <c r="E84" s="50">
        <f t="shared" si="24"/>
        <v>152402.82625000001</v>
      </c>
      <c r="F84" s="50">
        <f t="shared" si="24"/>
        <v>76356.807250000013</v>
      </c>
      <c r="G84" s="51">
        <f t="shared" si="24"/>
        <v>6087.6147000000001</v>
      </c>
      <c r="H84" s="258"/>
      <c r="I84" s="52">
        <f t="shared" si="25"/>
        <v>0</v>
      </c>
      <c r="J84" s="50">
        <f t="shared" si="25"/>
        <v>0</v>
      </c>
      <c r="K84" s="51">
        <f t="shared" si="25"/>
        <v>0</v>
      </c>
      <c r="L84" s="44"/>
      <c r="M84" s="4">
        <f t="shared" si="23"/>
        <v>152402.82625000001</v>
      </c>
      <c r="N84" s="3">
        <f t="shared" si="23"/>
        <v>76356.807250000013</v>
      </c>
      <c r="O84" s="9">
        <f t="shared" si="23"/>
        <v>6087.6147000000001</v>
      </c>
      <c r="P84" s="121"/>
      <c r="Q84" s="52">
        <f t="shared" si="26"/>
        <v>152402.82625000001</v>
      </c>
      <c r="R84" s="50">
        <f t="shared" si="26"/>
        <v>0</v>
      </c>
      <c r="S84" s="50">
        <f t="shared" si="26"/>
        <v>152402.82625000001</v>
      </c>
      <c r="T84" s="7">
        <f>+M84-S84</f>
        <v>0</v>
      </c>
      <c r="U84" s="261"/>
      <c r="V84" s="121"/>
      <c r="W84" s="52">
        <f t="shared" si="27"/>
        <v>82444.421950000018</v>
      </c>
      <c r="X84" s="50">
        <f t="shared" si="27"/>
        <v>0</v>
      </c>
      <c r="Y84" s="51">
        <f t="shared" si="27"/>
        <v>82444.421950000018</v>
      </c>
      <c r="Z84" s="128"/>
    </row>
    <row r="85" spans="1:26" ht="13.5" thickBot="1">
      <c r="A85" s="271" t="s">
        <v>47</v>
      </c>
      <c r="B85" s="272"/>
      <c r="C85" s="61">
        <f>SUM(C82:C84)</f>
        <v>385788.14250000007</v>
      </c>
      <c r="D85" s="61">
        <f>SUM(D82:D84)</f>
        <v>0</v>
      </c>
      <c r="E85" s="61">
        <f>SUM(E82:E84)</f>
        <v>385788.14250000007</v>
      </c>
      <c r="F85" s="61">
        <f>SUM(F82:F84)</f>
        <v>273377.19450000004</v>
      </c>
      <c r="G85" s="62">
        <f>SUM(G82:G84)</f>
        <v>12202.2294</v>
      </c>
      <c r="H85" s="273"/>
      <c r="I85" s="64">
        <f>SUM(I82:I84)</f>
        <v>0</v>
      </c>
      <c r="J85" s="61">
        <f>SUM(J82:J84)</f>
        <v>0</v>
      </c>
      <c r="K85" s="62">
        <f>SUM(K82:K84)</f>
        <v>0</v>
      </c>
      <c r="L85" s="63"/>
      <c r="M85" s="65">
        <f t="shared" si="23"/>
        <v>385788.14250000007</v>
      </c>
      <c r="N85" s="41">
        <f t="shared" si="23"/>
        <v>273377.19450000004</v>
      </c>
      <c r="O85" s="66">
        <f t="shared" si="23"/>
        <v>12202.2294</v>
      </c>
      <c r="P85" s="121"/>
      <c r="Q85" s="64">
        <f>SUM(Q82:Q84)</f>
        <v>385788.14250000007</v>
      </c>
      <c r="R85" s="61">
        <f>SUM(R82:R84)</f>
        <v>0</v>
      </c>
      <c r="S85" s="61">
        <f>SUM(S82:S84)</f>
        <v>385788.14250000007</v>
      </c>
      <c r="T85" s="67">
        <f>+M85-S85</f>
        <v>0</v>
      </c>
      <c r="U85" s="274"/>
      <c r="V85" s="121"/>
      <c r="W85" s="64">
        <f>SUM(W82:W84)</f>
        <v>285579.42390000005</v>
      </c>
      <c r="X85" s="61">
        <f>SUM(X82:X84)</f>
        <v>0</v>
      </c>
      <c r="Y85" s="62">
        <f>SUM(Y82:Y84)</f>
        <v>285579.42390000005</v>
      </c>
      <c r="Z85" s="128"/>
    </row>
    <row r="86" spans="1:26" ht="5.25" customHeight="1" thickBot="1">
      <c r="A86" s="275"/>
      <c r="B86" s="276"/>
      <c r="C86" s="276"/>
      <c r="D86" s="276"/>
      <c r="E86" s="276"/>
      <c r="F86" s="276"/>
      <c r="G86" s="277"/>
      <c r="H86" s="117"/>
      <c r="I86" s="278"/>
      <c r="J86" s="276"/>
      <c r="K86" s="277"/>
      <c r="L86" s="117"/>
      <c r="M86" s="278"/>
      <c r="N86" s="117"/>
      <c r="O86" s="149"/>
      <c r="P86" s="121"/>
      <c r="Q86" s="276"/>
      <c r="R86" s="117"/>
      <c r="S86" s="279"/>
      <c r="T86" s="121"/>
      <c r="U86" s="279"/>
      <c r="V86" s="121"/>
      <c r="W86" s="280"/>
      <c r="X86" s="129"/>
      <c r="Y86" s="281"/>
      <c r="Z86" s="128"/>
    </row>
    <row r="87" spans="1:26" ht="16.5" thickBot="1">
      <c r="A87" s="282" t="s">
        <v>48</v>
      </c>
      <c r="B87" s="283"/>
      <c r="C87" s="283"/>
      <c r="D87" s="283"/>
      <c r="E87" s="283"/>
      <c r="F87" s="283"/>
      <c r="G87" s="284"/>
      <c r="H87" s="285"/>
      <c r="I87" s="286"/>
      <c r="J87" s="287"/>
      <c r="K87" s="288"/>
      <c r="L87" s="285"/>
      <c r="M87" s="286"/>
      <c r="N87" s="287"/>
      <c r="O87" s="288"/>
      <c r="P87" s="121"/>
      <c r="Q87" s="286"/>
      <c r="R87" s="287"/>
      <c r="S87" s="287"/>
      <c r="T87" s="287"/>
      <c r="U87" s="288"/>
      <c r="V87" s="121"/>
      <c r="W87" s="286"/>
      <c r="X87" s="287"/>
      <c r="Y87" s="288"/>
      <c r="Z87" s="128"/>
    </row>
    <row r="88" spans="1:26" ht="13.5" thickBot="1">
      <c r="A88" s="130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49"/>
      <c r="P88" s="121"/>
      <c r="Q88" s="117"/>
      <c r="R88" s="117"/>
      <c r="S88" s="279"/>
      <c r="T88" s="121"/>
      <c r="U88" s="279"/>
      <c r="V88" s="121"/>
      <c r="W88" s="121"/>
      <c r="X88" s="121"/>
      <c r="Y88" s="289"/>
      <c r="Z88" s="128"/>
    </row>
    <row r="89" spans="1:26" s="303" customFormat="1" ht="13.5" thickBot="1">
      <c r="A89" s="290"/>
      <c r="B89" s="291" t="s">
        <v>49</v>
      </c>
      <c r="C89" s="291" t="s">
        <v>50</v>
      </c>
      <c r="D89" s="291" t="s">
        <v>51</v>
      </c>
      <c r="E89" s="291" t="s">
        <v>52</v>
      </c>
      <c r="F89" s="291" t="s">
        <v>53</v>
      </c>
      <c r="G89" s="292" t="s">
        <v>54</v>
      </c>
      <c r="H89" s="293"/>
      <c r="I89" s="294" t="s">
        <v>55</v>
      </c>
      <c r="J89" s="295"/>
      <c r="K89" s="117"/>
      <c r="L89" s="117"/>
      <c r="M89" s="296" t="s">
        <v>56</v>
      </c>
      <c r="N89" s="297"/>
      <c r="O89" s="149"/>
      <c r="P89" s="298"/>
      <c r="Q89" s="299" t="s">
        <v>57</v>
      </c>
      <c r="R89" s="300"/>
      <c r="S89" s="279"/>
      <c r="T89" s="121"/>
      <c r="U89" s="279"/>
      <c r="V89" s="301"/>
      <c r="W89" s="301"/>
      <c r="X89" s="301"/>
      <c r="Y89" s="301"/>
      <c r="Z89" s="302"/>
    </row>
    <row r="90" spans="1:26" ht="13.5" thickBot="1">
      <c r="A90" s="304" t="s">
        <v>31</v>
      </c>
      <c r="B90" s="305">
        <v>37304</v>
      </c>
      <c r="C90" s="68">
        <f>+M82</f>
        <v>80982.490000000005</v>
      </c>
      <c r="D90" s="68">
        <f>+N82+O82</f>
        <v>120690.58000000003</v>
      </c>
      <c r="E90" s="68">
        <f>+C90-B90-D90</f>
        <v>-77012.090000000026</v>
      </c>
      <c r="F90" s="306"/>
      <c r="G90" s="69">
        <f>+E90-F90</f>
        <v>-77012.090000000026</v>
      </c>
      <c r="H90" s="130"/>
      <c r="I90" s="307">
        <v>43971</v>
      </c>
      <c r="J90" s="308" t="s">
        <v>58</v>
      </c>
      <c r="K90" s="117"/>
      <c r="L90" s="117"/>
      <c r="M90" s="309" t="s">
        <v>59</v>
      </c>
      <c r="N90" s="310"/>
      <c r="O90" s="311"/>
      <c r="P90" s="312"/>
      <c r="Q90" s="313" t="s">
        <v>59</v>
      </c>
      <c r="R90" s="314"/>
      <c r="S90" s="279"/>
      <c r="T90" s="121"/>
      <c r="U90" s="279"/>
      <c r="V90" s="121"/>
      <c r="W90" s="301"/>
      <c r="X90" s="301"/>
      <c r="Y90" s="301"/>
      <c r="Z90" s="128"/>
    </row>
    <row r="91" spans="1:26" ht="13.5" thickBot="1">
      <c r="A91" s="315" t="s">
        <v>60</v>
      </c>
      <c r="B91" s="316"/>
      <c r="C91" s="70">
        <f>+M83</f>
        <v>152402.82625000001</v>
      </c>
      <c r="D91" s="70">
        <f>+N83+O83</f>
        <v>82444.421950000018</v>
      </c>
      <c r="E91" s="70">
        <f>+C91-B91-D91</f>
        <v>69958.404299999995</v>
      </c>
      <c r="F91" s="317"/>
      <c r="G91" s="71">
        <f>+E91-F91</f>
        <v>69958.404299999995</v>
      </c>
      <c r="H91" s="318"/>
      <c r="I91" s="258"/>
      <c r="J91" s="307">
        <v>43976</v>
      </c>
      <c r="K91" s="319" t="s">
        <v>61</v>
      </c>
      <c r="L91" s="117"/>
      <c r="M91" s="320" t="s">
        <v>62</v>
      </c>
      <c r="N91" s="321" t="s">
        <v>63</v>
      </c>
      <c r="O91" s="322" t="s">
        <v>64</v>
      </c>
      <c r="P91" s="312"/>
      <c r="Q91" s="320" t="s">
        <v>62</v>
      </c>
      <c r="R91" s="321" t="s">
        <v>63</v>
      </c>
      <c r="S91" s="323" t="s">
        <v>64</v>
      </c>
      <c r="T91" s="323" t="s">
        <v>65</v>
      </c>
      <c r="U91" s="322"/>
      <c r="V91" s="121"/>
      <c r="W91" s="301"/>
      <c r="X91" s="301"/>
      <c r="Y91" s="301"/>
      <c r="Z91" s="128"/>
    </row>
    <row r="92" spans="1:26" s="329" customFormat="1" ht="13.5" thickBot="1">
      <c r="A92" s="315" t="s">
        <v>27</v>
      </c>
      <c r="B92" s="316"/>
      <c r="C92" s="70">
        <f>+M84</f>
        <v>152402.82625000001</v>
      </c>
      <c r="D92" s="70">
        <f>+N84+O84</f>
        <v>82444.421950000018</v>
      </c>
      <c r="E92" s="70">
        <f>+C92-B92-D92</f>
        <v>69958.404299999995</v>
      </c>
      <c r="F92" s="317"/>
      <c r="G92" s="71">
        <f>+E92-F92</f>
        <v>69958.404299999995</v>
      </c>
      <c r="H92" s="318"/>
      <c r="I92" s="258"/>
      <c r="J92" s="258"/>
      <c r="K92" s="72">
        <f>+J91-I90</f>
        <v>5</v>
      </c>
      <c r="L92" s="117"/>
      <c r="M92" s="324"/>
      <c r="N92" s="325"/>
      <c r="O92" s="326"/>
      <c r="P92" s="312"/>
      <c r="Q92" s="324"/>
      <c r="R92" s="325"/>
      <c r="S92" s="327"/>
      <c r="T92" s="328"/>
      <c r="U92" s="326"/>
      <c r="V92" s="117"/>
      <c r="W92" s="301"/>
      <c r="X92" s="301"/>
      <c r="Y92" s="301"/>
      <c r="Z92" s="149"/>
    </row>
    <row r="93" spans="1:26" ht="13.5" thickBot="1">
      <c r="A93" s="330" t="s">
        <v>28</v>
      </c>
      <c r="B93" s="73">
        <f t="shared" ref="B93:G93" si="28">SUM(B90:B92)</f>
        <v>37304</v>
      </c>
      <c r="C93" s="73">
        <f t="shared" si="28"/>
        <v>385788.14250000007</v>
      </c>
      <c r="D93" s="73">
        <f t="shared" si="28"/>
        <v>285579.42390000005</v>
      </c>
      <c r="E93" s="73">
        <f t="shared" si="28"/>
        <v>62904.718599999964</v>
      </c>
      <c r="F93" s="73">
        <f t="shared" si="28"/>
        <v>0</v>
      </c>
      <c r="G93" s="74">
        <f t="shared" si="28"/>
        <v>62904.718599999964</v>
      </c>
      <c r="H93" s="130"/>
      <c r="I93" s="117"/>
      <c r="J93" s="117"/>
      <c r="K93" s="117"/>
      <c r="L93" s="117"/>
      <c r="M93" s="324"/>
      <c r="N93" s="325"/>
      <c r="O93" s="331"/>
      <c r="P93" s="268"/>
      <c r="Q93" s="324"/>
      <c r="R93" s="325"/>
      <c r="S93" s="332"/>
      <c r="T93" s="328"/>
      <c r="U93" s="331"/>
      <c r="V93" s="121"/>
      <c r="W93" s="301"/>
      <c r="X93" s="301"/>
      <c r="Y93" s="301"/>
      <c r="Z93" s="128"/>
    </row>
    <row r="94" spans="1:26" ht="13.5" thickBot="1">
      <c r="A94" s="130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324"/>
      <c r="N94" s="325"/>
      <c r="O94" s="333"/>
      <c r="P94" s="121"/>
      <c r="Q94" s="324"/>
      <c r="R94" s="325"/>
      <c r="S94" s="325"/>
      <c r="T94" s="328"/>
      <c r="U94" s="333"/>
      <c r="V94" s="121"/>
      <c r="W94" s="301"/>
      <c r="X94" s="301"/>
      <c r="Y94" s="301"/>
      <c r="Z94" s="128"/>
    </row>
    <row r="95" spans="1:26" s="352" customFormat="1" ht="15" customHeight="1" thickBot="1">
      <c r="A95" s="334" t="s">
        <v>66</v>
      </c>
      <c r="B95" s="335" t="s">
        <v>67</v>
      </c>
      <c r="C95" s="335" t="s">
        <v>68</v>
      </c>
      <c r="D95" s="335" t="s">
        <v>69</v>
      </c>
      <c r="E95" s="336" t="s">
        <v>70</v>
      </c>
      <c r="F95" s="337"/>
      <c r="G95" s="338" t="s">
        <v>71</v>
      </c>
      <c r="H95" s="339"/>
      <c r="I95" s="340" t="s">
        <v>72</v>
      </c>
      <c r="J95" s="341"/>
      <c r="K95" s="342"/>
      <c r="L95" s="339"/>
      <c r="M95" s="343"/>
      <c r="N95" s="344"/>
      <c r="O95" s="345"/>
      <c r="P95" s="346"/>
      <c r="Q95" s="347"/>
      <c r="R95" s="348"/>
      <c r="S95" s="348"/>
      <c r="T95" s="349"/>
      <c r="U95" s="350"/>
      <c r="V95" s="337"/>
      <c r="W95" s="301"/>
      <c r="X95" s="301"/>
      <c r="Y95" s="301"/>
      <c r="Z95" s="351"/>
    </row>
    <row r="96" spans="1:26" ht="13.5" customHeight="1" thickBot="1">
      <c r="A96" s="353" t="s">
        <v>31</v>
      </c>
      <c r="B96" s="75">
        <f>IF(I90&gt;J91," 0",(G90*18%))/365*K92</f>
        <v>-189.89282465753431</v>
      </c>
      <c r="C96" s="354"/>
      <c r="D96" s="76">
        <f>+G90+SUM(B96:C96)-E96</f>
        <v>-77201.982824657563</v>
      </c>
      <c r="E96" s="355"/>
      <c r="F96" s="117"/>
      <c r="G96" s="77">
        <f>+D96</f>
        <v>-77201.982824657563</v>
      </c>
      <c r="H96" s="130"/>
      <c r="I96" s="356"/>
      <c r="J96" s="357"/>
      <c r="K96" s="358"/>
      <c r="L96" s="130"/>
      <c r="M96" s="359"/>
      <c r="N96" s="233"/>
      <c r="O96" s="360"/>
      <c r="P96" s="312"/>
      <c r="Q96" s="361"/>
      <c r="R96" s="361"/>
      <c r="S96" s="361"/>
      <c r="T96" s="361"/>
      <c r="U96" s="361"/>
      <c r="V96" s="361"/>
      <c r="W96" s="301"/>
      <c r="X96" s="301"/>
      <c r="Y96" s="301"/>
      <c r="Z96" s="128"/>
    </row>
    <row r="97" spans="1:26" s="329" customFormat="1" ht="15" customHeight="1" thickBot="1">
      <c r="A97" s="315" t="s">
        <v>60</v>
      </c>
      <c r="B97" s="78">
        <f>IF(I90&gt;J91," 0",(G91*18%))/365*K92</f>
        <v>172.50017498630137</v>
      </c>
      <c r="C97" s="317"/>
      <c r="D97" s="76">
        <f>+G91+SUM(B97:C97)-E97</f>
        <v>70130.904474986295</v>
      </c>
      <c r="E97" s="261"/>
      <c r="F97" s="117"/>
      <c r="G97" s="77">
        <f>+D97</f>
        <v>70130.904474986295</v>
      </c>
      <c r="H97" s="130"/>
      <c r="I97" s="362"/>
      <c r="J97" s="363"/>
      <c r="K97" s="364"/>
      <c r="L97" s="130"/>
      <c r="M97" s="365"/>
      <c r="N97" s="366"/>
      <c r="O97" s="367"/>
      <c r="P97" s="312"/>
      <c r="Q97" s="368" t="s">
        <v>73</v>
      </c>
      <c r="R97" s="369"/>
      <c r="S97" s="361"/>
      <c r="T97" s="361"/>
      <c r="U97" s="361"/>
      <c r="V97" s="117"/>
      <c r="W97" s="301"/>
      <c r="X97" s="301"/>
      <c r="Y97" s="301"/>
      <c r="Z97" s="149"/>
    </row>
    <row r="98" spans="1:26" ht="15" customHeight="1" thickBot="1">
      <c r="A98" s="315" t="s">
        <v>27</v>
      </c>
      <c r="B98" s="78">
        <f>IF(I90&gt;J91," 0",(G92*18%))/365*K92</f>
        <v>172.50017498630137</v>
      </c>
      <c r="C98" s="317"/>
      <c r="D98" s="76">
        <f>+G92+SUM(B98:C98)-E98</f>
        <v>70130.904474986295</v>
      </c>
      <c r="E98" s="261"/>
      <c r="F98" s="117"/>
      <c r="G98" s="77">
        <f>+D98</f>
        <v>70130.904474986295</v>
      </c>
      <c r="H98" s="130"/>
      <c r="I98" s="370"/>
      <c r="J98" s="371"/>
      <c r="K98" s="372"/>
      <c r="L98" s="130"/>
      <c r="M98" s="359"/>
      <c r="N98" s="233"/>
      <c r="O98" s="360"/>
      <c r="P98" s="121"/>
      <c r="Q98" s="320" t="s">
        <v>62</v>
      </c>
      <c r="R98" s="321" t="s">
        <v>63</v>
      </c>
      <c r="S98" s="323" t="s">
        <v>64</v>
      </c>
      <c r="T98" s="323" t="s">
        <v>65</v>
      </c>
      <c r="U98" s="322"/>
      <c r="V98" s="121"/>
      <c r="W98" s="301"/>
      <c r="X98" s="301"/>
      <c r="Y98" s="301"/>
      <c r="Z98" s="128"/>
    </row>
    <row r="99" spans="1:26" ht="15.75" customHeight="1" thickBot="1">
      <c r="A99" s="373" t="s">
        <v>28</v>
      </c>
      <c r="B99" s="79">
        <f>SUM(B96:B98)</f>
        <v>155.10752531506844</v>
      </c>
      <c r="C99" s="79">
        <f>SUM(C96:C98)</f>
        <v>0</v>
      </c>
      <c r="D99" s="79">
        <f>SUM(D96:D98)</f>
        <v>63059.826125315027</v>
      </c>
      <c r="E99" s="80">
        <v>0</v>
      </c>
      <c r="F99" s="117"/>
      <c r="G99" s="81">
        <f>SUM(G96:G98)</f>
        <v>63059.826125315027</v>
      </c>
      <c r="H99" s="130"/>
      <c r="I99" s="370"/>
      <c r="J99" s="371"/>
      <c r="K99" s="372"/>
      <c r="L99" s="130"/>
      <c r="M99" s="374"/>
      <c r="N99" s="375"/>
      <c r="O99" s="376"/>
      <c r="P99" s="121"/>
      <c r="Q99" s="377"/>
      <c r="R99" s="233"/>
      <c r="S99" s="378"/>
      <c r="T99" s="129"/>
      <c r="U99" s="379"/>
      <c r="V99" s="121"/>
      <c r="W99" s="301"/>
      <c r="X99" s="301"/>
      <c r="Y99" s="301"/>
      <c r="Z99" s="128"/>
    </row>
    <row r="100" spans="1:26" ht="13.5" thickBot="1">
      <c r="A100" s="130"/>
      <c r="B100" s="117"/>
      <c r="C100" s="117"/>
      <c r="D100" s="117"/>
      <c r="E100" s="117"/>
      <c r="F100" s="117"/>
      <c r="G100" s="117"/>
      <c r="H100" s="117"/>
      <c r="I100" s="370"/>
      <c r="J100" s="371"/>
      <c r="K100" s="372"/>
      <c r="L100" s="117"/>
      <c r="M100" s="279"/>
      <c r="N100" s="117"/>
      <c r="O100" s="311"/>
      <c r="P100" s="380"/>
      <c r="Q100" s="377"/>
      <c r="R100" s="233"/>
      <c r="S100" s="378"/>
      <c r="T100" s="129"/>
      <c r="U100" s="379"/>
      <c r="V100" s="121"/>
      <c r="W100" s="301"/>
      <c r="X100" s="301"/>
      <c r="Y100" s="301"/>
      <c r="Z100" s="128"/>
    </row>
    <row r="101" spans="1:26" s="389" customFormat="1" ht="15.75" customHeight="1" thickBot="1">
      <c r="A101" s="381" t="s">
        <v>74</v>
      </c>
      <c r="B101" s="382"/>
      <c r="C101" s="382"/>
      <c r="D101" s="382"/>
      <c r="E101" s="382"/>
      <c r="F101" s="383"/>
      <c r="G101" s="102"/>
      <c r="H101" s="384"/>
      <c r="I101" s="370"/>
      <c r="J101" s="371"/>
      <c r="K101" s="372"/>
      <c r="L101" s="384"/>
      <c r="M101" s="385" t="s">
        <v>75</v>
      </c>
      <c r="N101" s="386"/>
      <c r="O101" s="311"/>
      <c r="P101" s="387"/>
      <c r="Q101" s="377"/>
      <c r="R101" s="233"/>
      <c r="S101" s="378"/>
      <c r="T101" s="129"/>
      <c r="U101" s="379"/>
      <c r="V101" s="102"/>
      <c r="W101" s="388"/>
      <c r="X101" s="388"/>
      <c r="Y101" s="388"/>
      <c r="Z101" s="109"/>
    </row>
    <row r="102" spans="1:26" ht="12.75" customHeight="1" thickBot="1">
      <c r="A102" s="390" t="s">
        <v>66</v>
      </c>
      <c r="B102" s="391" t="s">
        <v>76</v>
      </c>
      <c r="C102" s="391" t="s">
        <v>77</v>
      </c>
      <c r="D102" s="391" t="s">
        <v>78</v>
      </c>
      <c r="E102" s="391" t="s">
        <v>79</v>
      </c>
      <c r="F102" s="392" t="s">
        <v>80</v>
      </c>
      <c r="G102" s="117"/>
      <c r="H102" s="117"/>
      <c r="I102" s="370"/>
      <c r="J102" s="371"/>
      <c r="K102" s="372"/>
      <c r="L102" s="117"/>
      <c r="M102" s="320" t="s">
        <v>62</v>
      </c>
      <c r="N102" s="393" t="s">
        <v>63</v>
      </c>
      <c r="O102" s="322" t="s">
        <v>64</v>
      </c>
      <c r="P102" s="394"/>
      <c r="Q102" s="395"/>
      <c r="R102" s="375"/>
      <c r="S102" s="396"/>
      <c r="T102" s="397"/>
      <c r="U102" s="398"/>
      <c r="V102" s="121"/>
      <c r="W102" s="301"/>
      <c r="X102" s="301"/>
      <c r="Y102" s="301"/>
      <c r="Z102" s="128"/>
    </row>
    <row r="103" spans="1:26" ht="15.75" customHeight="1" thickBot="1">
      <c r="A103" s="304" t="s">
        <v>31</v>
      </c>
      <c r="B103" s="305"/>
      <c r="C103" s="306"/>
      <c r="D103" s="68">
        <f>+D116</f>
        <v>0</v>
      </c>
      <c r="E103" s="68">
        <f>+E96</f>
        <v>0</v>
      </c>
      <c r="F103" s="82">
        <f>SUM(B103:D103)-E103</f>
        <v>0</v>
      </c>
      <c r="G103" s="117"/>
      <c r="H103" s="117"/>
      <c r="I103" s="370"/>
      <c r="J103" s="371"/>
      <c r="K103" s="372"/>
      <c r="L103" s="117"/>
      <c r="M103" s="399"/>
      <c r="N103" s="400"/>
      <c r="O103" s="401"/>
      <c r="P103" s="312"/>
      <c r="Q103" s="361"/>
      <c r="R103" s="361"/>
      <c r="S103" s="402"/>
      <c r="T103" s="403"/>
      <c r="U103" s="402"/>
      <c r="V103" s="121"/>
      <c r="W103" s="301"/>
      <c r="X103" s="301"/>
      <c r="Y103" s="301"/>
      <c r="Z103" s="128"/>
    </row>
    <row r="104" spans="1:26" ht="15" customHeight="1" thickBot="1">
      <c r="A104" s="315" t="s">
        <v>60</v>
      </c>
      <c r="B104" s="316"/>
      <c r="C104" s="317"/>
      <c r="D104" s="70">
        <f>+D117</f>
        <v>0</v>
      </c>
      <c r="E104" s="70">
        <f>+E97</f>
        <v>0</v>
      </c>
      <c r="F104" s="83">
        <f>SUM(B104:D104)-E104</f>
        <v>0</v>
      </c>
      <c r="G104" s="117"/>
      <c r="H104" s="117"/>
      <c r="I104" s="370"/>
      <c r="J104" s="371"/>
      <c r="K104" s="372"/>
      <c r="L104" s="117"/>
      <c r="M104" s="359"/>
      <c r="N104" s="233"/>
      <c r="O104" s="401"/>
      <c r="P104" s="312"/>
      <c r="Q104" s="404" t="s">
        <v>81</v>
      </c>
      <c r="R104" s="405"/>
      <c r="S104" s="402"/>
      <c r="T104" s="403"/>
      <c r="U104" s="402"/>
      <c r="V104" s="121"/>
      <c r="W104" s="301"/>
      <c r="X104" s="301"/>
      <c r="Y104" s="301"/>
      <c r="Z104" s="128"/>
    </row>
    <row r="105" spans="1:26" ht="15" customHeight="1" thickBot="1">
      <c r="A105" s="315" t="s">
        <v>27</v>
      </c>
      <c r="B105" s="316"/>
      <c r="C105" s="317"/>
      <c r="D105" s="70">
        <f>+D118</f>
        <v>0</v>
      </c>
      <c r="E105" s="70">
        <f>+E98</f>
        <v>0</v>
      </c>
      <c r="F105" s="83">
        <f>SUM(B105:D105)-E105</f>
        <v>0</v>
      </c>
      <c r="G105" s="117"/>
      <c r="H105" s="117"/>
      <c r="I105" s="406"/>
      <c r="J105" s="407"/>
      <c r="K105" s="408"/>
      <c r="L105" s="117"/>
      <c r="M105" s="359"/>
      <c r="N105" s="233"/>
      <c r="O105" s="401"/>
      <c r="P105" s="312"/>
      <c r="Q105" s="409" t="s">
        <v>59</v>
      </c>
      <c r="R105" s="410"/>
      <c r="S105" s="411"/>
      <c r="T105" s="412"/>
      <c r="U105" s="402"/>
      <c r="V105" s="121"/>
      <c r="W105" s="301"/>
      <c r="X105" s="301"/>
      <c r="Y105" s="301"/>
      <c r="Z105" s="128"/>
    </row>
    <row r="106" spans="1:26" ht="13.5" thickBot="1">
      <c r="A106" s="330" t="s">
        <v>28</v>
      </c>
      <c r="B106" s="73">
        <f>SUM(B103:B105)</f>
        <v>0</v>
      </c>
      <c r="C106" s="73">
        <f>SUM(C103:C105)</f>
        <v>0</v>
      </c>
      <c r="D106" s="73">
        <f>SUM(D103:D105)</f>
        <v>0</v>
      </c>
      <c r="E106" s="73">
        <f>SUM(E103:E105)</f>
        <v>0</v>
      </c>
      <c r="F106" s="84">
        <f>SUM(F103:F105)</f>
        <v>0</v>
      </c>
      <c r="G106" s="117"/>
      <c r="H106" s="117"/>
      <c r="I106" s="117"/>
      <c r="J106" s="117"/>
      <c r="K106" s="117"/>
      <c r="L106" s="117"/>
      <c r="M106" s="359"/>
      <c r="N106" s="233"/>
      <c r="O106" s="360"/>
      <c r="P106" s="312"/>
      <c r="Q106" s="320" t="s">
        <v>62</v>
      </c>
      <c r="R106" s="321" t="s">
        <v>63</v>
      </c>
      <c r="S106" s="323" t="s">
        <v>64</v>
      </c>
      <c r="T106" s="323" t="s">
        <v>65</v>
      </c>
      <c r="U106" s="322"/>
      <c r="V106" s="121"/>
      <c r="W106" s="301"/>
      <c r="X106" s="301"/>
      <c r="Y106" s="301"/>
      <c r="Z106" s="128"/>
    </row>
    <row r="107" spans="1:26" ht="13.5" thickBot="1">
      <c r="A107" s="413"/>
      <c r="B107" s="117"/>
      <c r="C107" s="117"/>
      <c r="D107" s="117"/>
      <c r="E107" s="117"/>
      <c r="F107" s="117"/>
      <c r="G107" s="117"/>
      <c r="H107" s="117"/>
      <c r="I107" s="298"/>
      <c r="J107" s="117"/>
      <c r="K107" s="117"/>
      <c r="L107" s="117"/>
      <c r="M107" s="359"/>
      <c r="N107" s="233"/>
      <c r="O107" s="360"/>
      <c r="P107" s="312"/>
      <c r="Q107" s="324"/>
      <c r="R107" s="325"/>
      <c r="S107" s="327"/>
      <c r="T107" s="328"/>
      <c r="U107" s="326"/>
      <c r="V107" s="121"/>
      <c r="W107" s="301"/>
      <c r="X107" s="301"/>
      <c r="Y107" s="301"/>
      <c r="Z107" s="128"/>
    </row>
    <row r="108" spans="1:26" ht="15.75" customHeight="1" thickBot="1">
      <c r="A108" s="414" t="s">
        <v>82</v>
      </c>
      <c r="B108" s="415"/>
      <c r="C108" s="415"/>
      <c r="D108" s="415"/>
      <c r="E108" s="416"/>
      <c r="F108" s="117"/>
      <c r="G108" s="417" t="str">
        <f>C2</f>
        <v>GSTR 3B</v>
      </c>
      <c r="H108" s="418"/>
      <c r="I108" s="418"/>
      <c r="J108" s="419"/>
      <c r="K108" s="117"/>
      <c r="L108" s="298"/>
      <c r="M108" s="359"/>
      <c r="N108" s="233"/>
      <c r="O108" s="360"/>
      <c r="P108" s="121"/>
      <c r="Q108" s="324"/>
      <c r="R108" s="325"/>
      <c r="S108" s="332"/>
      <c r="T108" s="328"/>
      <c r="U108" s="331"/>
      <c r="V108" s="121"/>
      <c r="W108" s="301"/>
      <c r="X108" s="301"/>
      <c r="Y108" s="301"/>
      <c r="Z108" s="128"/>
    </row>
    <row r="109" spans="1:26" ht="15" customHeight="1" thickBot="1">
      <c r="A109" s="420" t="s">
        <v>83</v>
      </c>
      <c r="B109" s="421" t="s">
        <v>84</v>
      </c>
      <c r="C109" s="422" t="s">
        <v>85</v>
      </c>
      <c r="D109" s="423"/>
      <c r="E109" s="424" t="s">
        <v>22</v>
      </c>
      <c r="F109" s="117"/>
      <c r="G109" s="425"/>
      <c r="H109" s="426"/>
      <c r="I109" s="426"/>
      <c r="J109" s="427"/>
      <c r="K109" s="117"/>
      <c r="L109" s="298"/>
      <c r="M109" s="359"/>
      <c r="N109" s="233"/>
      <c r="O109" s="360"/>
      <c r="P109" s="121"/>
      <c r="Q109" s="324"/>
      <c r="R109" s="325"/>
      <c r="S109" s="325"/>
      <c r="T109" s="328"/>
      <c r="U109" s="333"/>
      <c r="V109" s="121"/>
      <c r="W109" s="301"/>
      <c r="X109" s="301"/>
      <c r="Y109" s="301"/>
      <c r="Z109" s="128"/>
    </row>
    <row r="110" spans="1:26" ht="13.5" thickBot="1">
      <c r="A110" s="428">
        <v>1</v>
      </c>
      <c r="B110" s="429"/>
      <c r="C110" s="430"/>
      <c r="D110" s="431"/>
      <c r="E110" s="432"/>
      <c r="F110" s="117"/>
      <c r="G110" s="117"/>
      <c r="H110" s="117"/>
      <c r="I110" s="117"/>
      <c r="J110" s="117"/>
      <c r="K110" s="117"/>
      <c r="L110" s="117"/>
      <c r="M110" s="374"/>
      <c r="N110" s="375"/>
      <c r="O110" s="376"/>
      <c r="P110" s="121"/>
      <c r="Q110" s="377"/>
      <c r="R110" s="233"/>
      <c r="S110" s="378"/>
      <c r="T110" s="328"/>
      <c r="U110" s="379"/>
      <c r="V110" s="121"/>
      <c r="W110" s="301"/>
      <c r="X110" s="301"/>
      <c r="Y110" s="301"/>
      <c r="Z110" s="128"/>
    </row>
    <row r="111" spans="1:26" ht="13.5" thickBot="1">
      <c r="A111" s="433">
        <v>2</v>
      </c>
      <c r="B111" s="429"/>
      <c r="C111" s="430"/>
      <c r="D111" s="431"/>
      <c r="E111" s="434"/>
      <c r="F111" s="117"/>
      <c r="G111" s="417" t="str">
        <f>A2</f>
        <v>FY 2020-21</v>
      </c>
      <c r="H111" s="418"/>
      <c r="I111" s="418"/>
      <c r="J111" s="419"/>
      <c r="K111" s="117"/>
      <c r="L111" s="298"/>
      <c r="M111" s="279"/>
      <c r="N111" s="117"/>
      <c r="O111" s="149"/>
      <c r="P111" s="121"/>
      <c r="Q111" s="395"/>
      <c r="R111" s="375"/>
      <c r="S111" s="396"/>
      <c r="T111" s="435"/>
      <c r="U111" s="398"/>
      <c r="V111" s="121"/>
      <c r="W111" s="301"/>
      <c r="X111" s="301"/>
      <c r="Y111" s="301"/>
      <c r="Z111" s="128"/>
    </row>
    <row r="112" spans="1:26" ht="13.5" thickBot="1">
      <c r="A112" s="436">
        <v>3</v>
      </c>
      <c r="B112" s="437"/>
      <c r="C112" s="438"/>
      <c r="D112" s="439"/>
      <c r="E112" s="440"/>
      <c r="F112" s="117"/>
      <c r="G112" s="425"/>
      <c r="H112" s="426"/>
      <c r="I112" s="426"/>
      <c r="J112" s="427"/>
      <c r="K112" s="117"/>
      <c r="L112" s="298"/>
      <c r="M112" s="441" t="s">
        <v>73</v>
      </c>
      <c r="N112" s="442"/>
      <c r="O112" s="311"/>
      <c r="P112" s="121"/>
      <c r="Q112" s="361"/>
      <c r="R112" s="361"/>
      <c r="S112" s="402"/>
      <c r="T112" s="403"/>
      <c r="U112" s="402"/>
      <c r="V112" s="121"/>
      <c r="W112" s="301"/>
      <c r="X112" s="301"/>
      <c r="Y112" s="301"/>
      <c r="Z112" s="128"/>
    </row>
    <row r="113" spans="1:26" ht="13.5" thickBot="1">
      <c r="A113" s="413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320" t="s">
        <v>62</v>
      </c>
      <c r="N113" s="321" t="s">
        <v>63</v>
      </c>
      <c r="O113" s="322" t="s">
        <v>64</v>
      </c>
      <c r="P113" s="312"/>
      <c r="Q113" s="441" t="s">
        <v>73</v>
      </c>
      <c r="R113" s="442"/>
      <c r="S113" s="402"/>
      <c r="T113" s="403"/>
      <c r="U113" s="402"/>
      <c r="V113" s="121"/>
      <c r="W113" s="121"/>
      <c r="X113" s="121"/>
      <c r="Y113" s="289"/>
      <c r="Z113" s="128"/>
    </row>
    <row r="114" spans="1:26" ht="15.75" customHeight="1" thickBot="1">
      <c r="A114" s="443" t="s">
        <v>86</v>
      </c>
      <c r="B114" s="444"/>
      <c r="C114" s="444"/>
      <c r="D114" s="444"/>
      <c r="E114" s="445"/>
      <c r="F114" s="117"/>
      <c r="G114" s="417" t="str">
        <f>C3</f>
        <v>APR 2020</v>
      </c>
      <c r="H114" s="418"/>
      <c r="I114" s="418"/>
      <c r="J114" s="419"/>
      <c r="K114" s="117"/>
      <c r="L114" s="298"/>
      <c r="M114" s="359"/>
      <c r="N114" s="233"/>
      <c r="O114" s="360"/>
      <c r="P114" s="312"/>
      <c r="Q114" s="320" t="s">
        <v>62</v>
      </c>
      <c r="R114" s="321" t="s">
        <v>63</v>
      </c>
      <c r="S114" s="323" t="s">
        <v>64</v>
      </c>
      <c r="T114" s="323" t="s">
        <v>65</v>
      </c>
      <c r="U114" s="322"/>
      <c r="V114" s="121"/>
      <c r="W114" s="121"/>
      <c r="X114" s="121"/>
      <c r="Y114" s="289"/>
      <c r="Z114" s="128"/>
    </row>
    <row r="115" spans="1:26" ht="13.5" customHeight="1" thickBot="1">
      <c r="A115" s="446" t="s">
        <v>66</v>
      </c>
      <c r="B115" s="447" t="s">
        <v>76</v>
      </c>
      <c r="C115" s="447" t="s">
        <v>87</v>
      </c>
      <c r="D115" s="447" t="s">
        <v>79</v>
      </c>
      <c r="E115" s="448" t="s">
        <v>80</v>
      </c>
      <c r="F115" s="117"/>
      <c r="G115" s="425"/>
      <c r="H115" s="426"/>
      <c r="I115" s="426"/>
      <c r="J115" s="427"/>
      <c r="K115" s="117"/>
      <c r="L115" s="298"/>
      <c r="M115" s="359"/>
      <c r="N115" s="233"/>
      <c r="O115" s="360"/>
      <c r="P115" s="121"/>
      <c r="Q115" s="377"/>
      <c r="R115" s="233"/>
      <c r="S115" s="378"/>
      <c r="T115" s="129"/>
      <c r="U115" s="379"/>
      <c r="V115" s="121"/>
      <c r="W115" s="121"/>
      <c r="X115" s="121"/>
      <c r="Y115" s="289"/>
      <c r="Z115" s="128"/>
    </row>
    <row r="116" spans="1:26" ht="12.75" customHeight="1" thickBot="1">
      <c r="A116" s="304" t="s">
        <v>31</v>
      </c>
      <c r="B116" s="305">
        <v>0</v>
      </c>
      <c r="C116" s="306"/>
      <c r="D116" s="306"/>
      <c r="E116" s="82">
        <f>+B116+C116-D116</f>
        <v>0</v>
      </c>
      <c r="F116" s="117"/>
      <c r="G116" s="449"/>
      <c r="H116" s="449"/>
      <c r="I116" s="449"/>
      <c r="J116" s="449"/>
      <c r="K116" s="117"/>
      <c r="L116" s="449"/>
      <c r="M116" s="359"/>
      <c r="N116" s="233"/>
      <c r="O116" s="360"/>
      <c r="P116" s="121"/>
      <c r="Q116" s="377"/>
      <c r="R116" s="233"/>
      <c r="S116" s="378"/>
      <c r="T116" s="129"/>
      <c r="U116" s="379"/>
      <c r="V116" s="121"/>
      <c r="W116" s="121"/>
      <c r="X116" s="121"/>
      <c r="Y116" s="289"/>
      <c r="Z116" s="128"/>
    </row>
    <row r="117" spans="1:26" ht="12.75" customHeight="1">
      <c r="A117" s="315" t="s">
        <v>60</v>
      </c>
      <c r="B117" s="316">
        <v>0</v>
      </c>
      <c r="C117" s="317"/>
      <c r="D117" s="317"/>
      <c r="E117" s="83">
        <f>+B117+C117-D117</f>
        <v>0</v>
      </c>
      <c r="F117" s="117"/>
      <c r="G117" s="450" t="str">
        <f>A1</f>
        <v>SONU DESIGN LLP</v>
      </c>
      <c r="H117" s="451"/>
      <c r="I117" s="451"/>
      <c r="J117" s="452"/>
      <c r="K117" s="117"/>
      <c r="L117" s="298"/>
      <c r="M117" s="359"/>
      <c r="N117" s="233"/>
      <c r="O117" s="360"/>
      <c r="P117" s="121"/>
      <c r="Q117" s="377"/>
      <c r="R117" s="233"/>
      <c r="S117" s="378"/>
      <c r="T117" s="129"/>
      <c r="U117" s="379"/>
      <c r="V117" s="121"/>
      <c r="W117" s="121"/>
      <c r="X117" s="121"/>
      <c r="Y117" s="289"/>
      <c r="Z117" s="128"/>
    </row>
    <row r="118" spans="1:26" ht="15" customHeight="1" thickBot="1">
      <c r="A118" s="315" t="s">
        <v>27</v>
      </c>
      <c r="B118" s="316">
        <v>0</v>
      </c>
      <c r="C118" s="317"/>
      <c r="D118" s="317"/>
      <c r="E118" s="83">
        <f>+B118+C118-D118</f>
        <v>0</v>
      </c>
      <c r="F118" s="117"/>
      <c r="G118" s="453"/>
      <c r="H118" s="454"/>
      <c r="I118" s="454"/>
      <c r="J118" s="455"/>
      <c r="K118" s="117"/>
      <c r="L118" s="298"/>
      <c r="M118" s="359"/>
      <c r="N118" s="233"/>
      <c r="O118" s="360"/>
      <c r="P118" s="121"/>
      <c r="Q118" s="377"/>
      <c r="R118" s="233"/>
      <c r="S118" s="378"/>
      <c r="T118" s="129"/>
      <c r="U118" s="379"/>
      <c r="V118" s="121"/>
      <c r="W118" s="121"/>
      <c r="X118" s="121"/>
      <c r="Y118" s="289"/>
      <c r="Z118" s="128"/>
    </row>
    <row r="119" spans="1:26" ht="13.5" thickBot="1">
      <c r="A119" s="330" t="s">
        <v>28</v>
      </c>
      <c r="B119" s="73">
        <f>SUM(B116:B118)</f>
        <v>0</v>
      </c>
      <c r="C119" s="73">
        <f>SUM(C116:C118)</f>
        <v>0</v>
      </c>
      <c r="D119" s="73">
        <f>SUM(D116:D118)</f>
        <v>0</v>
      </c>
      <c r="E119" s="84">
        <f>SUM(E116:E118)</f>
        <v>0</v>
      </c>
      <c r="F119" s="117"/>
      <c r="G119" s="117"/>
      <c r="H119" s="117"/>
      <c r="I119" s="117"/>
      <c r="J119" s="117"/>
      <c r="K119" s="117"/>
      <c r="L119" s="117"/>
      <c r="M119" s="374"/>
      <c r="N119" s="375"/>
      <c r="O119" s="376"/>
      <c r="P119" s="121"/>
      <c r="Q119" s="395"/>
      <c r="R119" s="375"/>
      <c r="S119" s="396"/>
      <c r="T119" s="397"/>
      <c r="U119" s="398"/>
      <c r="V119" s="121"/>
      <c r="W119" s="121"/>
      <c r="X119" s="121"/>
      <c r="Y119" s="289"/>
      <c r="Z119" s="128"/>
    </row>
    <row r="120" spans="1:26" ht="13.5" thickBot="1">
      <c r="A120" s="456"/>
      <c r="B120" s="457"/>
      <c r="C120" s="457"/>
      <c r="D120" s="457"/>
      <c r="E120" s="457"/>
      <c r="F120" s="457"/>
      <c r="G120" s="457"/>
      <c r="H120" s="457"/>
      <c r="I120" s="457"/>
      <c r="J120" s="457"/>
      <c r="K120" s="457"/>
      <c r="L120" s="457"/>
      <c r="M120" s="458"/>
      <c r="N120" s="457"/>
      <c r="O120" s="459"/>
      <c r="P120" s="460"/>
      <c r="Q120" s="457"/>
      <c r="R120" s="457"/>
      <c r="S120" s="458"/>
      <c r="T120" s="460"/>
      <c r="U120" s="458"/>
      <c r="V120" s="460"/>
      <c r="W120" s="460"/>
      <c r="X120" s="460"/>
      <c r="Y120" s="461"/>
      <c r="Z120" s="462"/>
    </row>
    <row r="121" spans="1:26">
      <c r="M121" s="329"/>
    </row>
    <row r="122" spans="1:26">
      <c r="M122" s="329"/>
    </row>
    <row r="123" spans="1:26">
      <c r="M123" s="329"/>
    </row>
    <row r="124" spans="1:26">
      <c r="M124" s="329"/>
    </row>
  </sheetData>
  <sheetProtection password="D10E" sheet="1" objects="1" scenarios="1"/>
  <protectedRanges>
    <protectedRange sqref="A1" name="Range54"/>
    <protectedRange sqref="Q115:U119" name="Range53"/>
    <protectedRange sqref="Q107:U111" name="Range52"/>
    <protectedRange sqref="Q99:U102" name="Range51"/>
    <protectedRange sqref="Q92:U95" name="Range50"/>
    <protectedRange sqref="M114:O119" name="Range49"/>
    <protectedRange sqref="M103:O110" name="Range48"/>
    <protectedRange sqref="D6:D8" name="Range1"/>
    <protectedRange sqref="F6:K8" name="Range2"/>
    <protectedRange sqref="Q6:R8" name="Range3"/>
    <protectedRange sqref="U6:U85" name="Range4"/>
    <protectedRange sqref="Q6:R8" name="Range5"/>
    <protectedRange sqref="Q14:R16" name="Range6"/>
    <protectedRange sqref="Q14:R16" name="Range7"/>
    <protectedRange sqref="Q21:R23" name="Range8"/>
    <protectedRange sqref="Q14:R16" name="Range9"/>
    <protectedRange sqref="Q21:R23" name="Range10"/>
    <protectedRange sqref="Q29:R31" name="Range11"/>
    <protectedRange sqref="Q36:R38" name="Range12"/>
    <protectedRange sqref="Q44:R46" name="Range13"/>
    <protectedRange sqref="Q51:R53" name="Range14"/>
    <protectedRange sqref="Q59:R61" name="Range15"/>
    <protectedRange sqref="Q66:R67" name="Range16"/>
    <protectedRange sqref="Q71:R72" name="Range17"/>
    <protectedRange sqref="X6:X72" name="Range18"/>
    <protectedRange sqref="M92:O99" name="Range19"/>
    <protectedRange sqref="D14:D16" name="Range20"/>
    <protectedRange sqref="F14:K16" name="Range21"/>
    <protectedRange sqref="D21:D23" name="Range22"/>
    <protectedRange sqref="F21:K23" name="Range23"/>
    <protectedRange sqref="D29:D31" name="Range24"/>
    <protectedRange sqref="F29:K31" name="Range25"/>
    <protectedRange sqref="D36:D38" name="Range26"/>
    <protectedRange sqref="F36:K38" name="Range27"/>
    <protectedRange sqref="D44:D46" name="Range28"/>
    <protectedRange sqref="F44:K46" name="Range29"/>
    <protectedRange sqref="D51:D53" name="Range30"/>
    <protectedRange sqref="F51:K53" name="Range31"/>
    <protectedRange sqref="D59:D61" name="Range32"/>
    <protectedRange sqref="F59:K61" name="Range33"/>
    <protectedRange sqref="D66:D67" name="Range34"/>
    <protectedRange sqref="F66:K67" name="Range35"/>
    <protectedRange sqref="D71:D72" name="Range36"/>
    <protectedRange sqref="F71:K72" name="Range37"/>
    <protectedRange sqref="B90:B92" name="Range38"/>
    <protectedRange sqref="F90:F92" name="Range39"/>
    <protectedRange sqref="C96:C98" name="Range40"/>
    <protectedRange sqref="E96:E98" name="Range41"/>
    <protectedRange sqref="B103:C105" name="Range42"/>
    <protectedRange sqref="B110:E112" name="Range43"/>
    <protectedRange sqref="B116:D118" name="Range44"/>
    <protectedRange sqref="I89:K92" name="Range45"/>
    <protectedRange sqref="I97" name="Range46"/>
    <protectedRange sqref="C3" name="Range47"/>
  </protectedRanges>
  <mergeCells count="27">
    <mergeCell ref="W2:Y2"/>
    <mergeCell ref="A3:B3"/>
    <mergeCell ref="C3:G3"/>
    <mergeCell ref="I3:K3"/>
    <mergeCell ref="M3:O3"/>
    <mergeCell ref="I95:K96"/>
    <mergeCell ref="A1:G1"/>
    <mergeCell ref="A2:B2"/>
    <mergeCell ref="C2:O2"/>
    <mergeCell ref="Q2:U2"/>
    <mergeCell ref="A87:G87"/>
    <mergeCell ref="I87:K87"/>
    <mergeCell ref="M87:O87"/>
    <mergeCell ref="Q87:U87"/>
    <mergeCell ref="W87:Y87"/>
    <mergeCell ref="G117:J118"/>
    <mergeCell ref="I97:K105"/>
    <mergeCell ref="A101:F101"/>
    <mergeCell ref="A108:E108"/>
    <mergeCell ref="G108:J109"/>
    <mergeCell ref="C109:D109"/>
    <mergeCell ref="C110:D110"/>
    <mergeCell ref="C111:D111"/>
    <mergeCell ref="G111:J112"/>
    <mergeCell ref="C112:D112"/>
    <mergeCell ref="A114:E114"/>
    <mergeCell ref="G114:J115"/>
  </mergeCells>
  <pageMargins left="0.19685039370078741" right="7.874015748031496E-2" top="0.39370078740157483" bottom="7.874015748031496E-2" header="0.31496062992125984" footer="0.31496062992125984"/>
  <pageSetup paperSize="9" scale="3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PC-4</dc:creator>
  <cp:lastModifiedBy>PC-4</cp:lastModifiedBy>
  <dcterms:created xsi:type="dcterms:W3CDTF">2020-05-18T09:01:08Z</dcterms:created>
  <dcterms:modified xsi:type="dcterms:W3CDTF">2020-05-18T09:29:04Z</dcterms:modified>
</cp:coreProperties>
</file>